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jjad\Documents\Utasítás\PÁLYA\oktatás\kiadott\"/>
    </mc:Choice>
  </mc:AlternateContent>
  <workbookProtection workbookPassword="B1B4" lockStructure="1"/>
  <bookViews>
    <workbookView xWindow="0" yWindow="0" windowWidth="20490" windowHeight="7200" activeTab="1"/>
  </bookViews>
  <sheets>
    <sheet name="Oktatási napló" sheetId="18" r:id="rId1"/>
    <sheet name="Adatok" sheetId="19" r:id="rId2"/>
    <sheet name="RID_igazolashoz" sheetId="20" state="hidden" r:id="rId3"/>
  </sheets>
  <definedNames>
    <definedName name="_xlnm.Print_Area" localSheetId="0">'Oktatási napló'!$A$1:$AF$213</definedName>
  </definedNames>
  <calcPr calcId="162913"/>
</workbook>
</file>

<file path=xl/calcChain.xml><?xml version="1.0" encoding="utf-8"?>
<calcChain xmlns="http://schemas.openxmlformats.org/spreadsheetml/2006/main">
  <c r="J69" i="20" l="1"/>
  <c r="I69" i="20"/>
  <c r="H69" i="20"/>
  <c r="G69" i="20"/>
  <c r="F69" i="20"/>
  <c r="E69" i="20"/>
  <c r="D69" i="20"/>
  <c r="C69" i="20"/>
  <c r="B69" i="20"/>
  <c r="J68" i="20"/>
  <c r="I68" i="20"/>
  <c r="H68" i="20"/>
  <c r="G68" i="20"/>
  <c r="F68" i="20"/>
  <c r="E68" i="20"/>
  <c r="D68" i="20"/>
  <c r="C68" i="20"/>
  <c r="B68" i="20"/>
  <c r="J67" i="20"/>
  <c r="I67" i="20"/>
  <c r="H67" i="20"/>
  <c r="G67" i="20"/>
  <c r="F67" i="20"/>
  <c r="E67" i="20"/>
  <c r="D67" i="20"/>
  <c r="C67" i="20"/>
  <c r="B67" i="20"/>
  <c r="J66" i="20"/>
  <c r="I66" i="20"/>
  <c r="H66" i="20"/>
  <c r="G66" i="20"/>
  <c r="F66" i="20"/>
  <c r="E66" i="20"/>
  <c r="D66" i="20"/>
  <c r="C66" i="20"/>
  <c r="B66" i="20"/>
  <c r="J65" i="20"/>
  <c r="I65" i="20"/>
  <c r="H65" i="20"/>
  <c r="G65" i="20"/>
  <c r="F65" i="20"/>
  <c r="E65" i="20"/>
  <c r="D65" i="20"/>
  <c r="C65" i="20"/>
  <c r="B65" i="20"/>
  <c r="J64" i="20"/>
  <c r="I64" i="20"/>
  <c r="H64" i="20"/>
  <c r="G64" i="20"/>
  <c r="F64" i="20"/>
  <c r="E64" i="20"/>
  <c r="D64" i="20"/>
  <c r="C64" i="20"/>
  <c r="B64" i="20"/>
  <c r="J63" i="20"/>
  <c r="I63" i="20"/>
  <c r="H63" i="20"/>
  <c r="G63" i="20"/>
  <c r="F63" i="20"/>
  <c r="E63" i="20"/>
  <c r="D63" i="20"/>
  <c r="C63" i="20"/>
  <c r="B63" i="20"/>
  <c r="J62" i="20"/>
  <c r="I62" i="20"/>
  <c r="H62" i="20"/>
  <c r="G62" i="20"/>
  <c r="F62" i="20"/>
  <c r="E62" i="20"/>
  <c r="D62" i="20"/>
  <c r="C62" i="20"/>
  <c r="B62" i="20"/>
  <c r="J61" i="20"/>
  <c r="I61" i="20"/>
  <c r="H61" i="20"/>
  <c r="G61" i="20"/>
  <c r="F61" i="20"/>
  <c r="E61" i="20"/>
  <c r="D61" i="20"/>
  <c r="C61" i="20"/>
  <c r="B61" i="20"/>
  <c r="J60" i="20"/>
  <c r="I60" i="20"/>
  <c r="H60" i="20"/>
  <c r="G60" i="20"/>
  <c r="F60" i="20"/>
  <c r="E60" i="20"/>
  <c r="D60" i="20"/>
  <c r="C60" i="20"/>
  <c r="B60" i="20"/>
  <c r="J59" i="20"/>
  <c r="I59" i="20"/>
  <c r="H59" i="20"/>
  <c r="G59" i="20"/>
  <c r="F59" i="20"/>
  <c r="E59" i="20"/>
  <c r="D59" i="20"/>
  <c r="C59" i="20"/>
  <c r="B59" i="20"/>
  <c r="J58" i="20"/>
  <c r="I58" i="20"/>
  <c r="H58" i="20"/>
  <c r="G58" i="20"/>
  <c r="F58" i="20"/>
  <c r="E58" i="20"/>
  <c r="D58" i="20"/>
  <c r="C58" i="20"/>
  <c r="B58" i="20"/>
  <c r="J57" i="20"/>
  <c r="I57" i="20"/>
  <c r="H57" i="20"/>
  <c r="G57" i="20"/>
  <c r="F57" i="20"/>
  <c r="E57" i="20"/>
  <c r="D57" i="20"/>
  <c r="C57" i="20"/>
  <c r="B57" i="20"/>
  <c r="J56" i="20"/>
  <c r="I56" i="20"/>
  <c r="H56" i="20"/>
  <c r="G56" i="20"/>
  <c r="F56" i="20"/>
  <c r="E56" i="20"/>
  <c r="D56" i="20"/>
  <c r="C56" i="20"/>
  <c r="B56" i="20"/>
  <c r="J55" i="20"/>
  <c r="I55" i="20"/>
  <c r="H55" i="20"/>
  <c r="G55" i="20"/>
  <c r="F55" i="20"/>
  <c r="E55" i="20"/>
  <c r="D55" i="20"/>
  <c r="C55" i="20"/>
  <c r="B55" i="20"/>
  <c r="J54" i="20"/>
  <c r="I54" i="20"/>
  <c r="H54" i="20"/>
  <c r="G54" i="20"/>
  <c r="F54" i="20"/>
  <c r="E54" i="20"/>
  <c r="D54" i="20"/>
  <c r="C54" i="20"/>
  <c r="B54" i="20"/>
  <c r="J53" i="20"/>
  <c r="I53" i="20"/>
  <c r="H53" i="20"/>
  <c r="G53" i="20"/>
  <c r="F53" i="20"/>
  <c r="E53" i="20"/>
  <c r="D53" i="20"/>
  <c r="C53" i="20"/>
  <c r="B53" i="20"/>
  <c r="J52" i="20"/>
  <c r="I52" i="20"/>
  <c r="H52" i="20"/>
  <c r="G52" i="20"/>
  <c r="F52" i="20"/>
  <c r="E52" i="20"/>
  <c r="D52" i="20"/>
  <c r="C52" i="20"/>
  <c r="B52" i="20"/>
  <c r="J51" i="20"/>
  <c r="I51" i="20"/>
  <c r="H51" i="20"/>
  <c r="G51" i="20"/>
  <c r="F51" i="20"/>
  <c r="E51" i="20"/>
  <c r="D51" i="20"/>
  <c r="C51" i="20"/>
  <c r="B51" i="20"/>
  <c r="J50" i="20"/>
  <c r="I50" i="20"/>
  <c r="H50" i="20"/>
  <c r="G50" i="20"/>
  <c r="F50" i="20"/>
  <c r="E50" i="20"/>
  <c r="D50" i="20"/>
  <c r="C50" i="20"/>
  <c r="B50" i="20"/>
  <c r="J49" i="20"/>
  <c r="I49" i="20"/>
  <c r="H49" i="20"/>
  <c r="G49" i="20"/>
  <c r="F49" i="20"/>
  <c r="E49" i="20"/>
  <c r="D49" i="20"/>
  <c r="C49" i="20"/>
  <c r="B49" i="20"/>
  <c r="J48" i="20"/>
  <c r="I48" i="20"/>
  <c r="H48" i="20"/>
  <c r="G48" i="20"/>
  <c r="F48" i="20"/>
  <c r="E48" i="20"/>
  <c r="D48" i="20"/>
  <c r="C48" i="20"/>
  <c r="B48" i="20"/>
  <c r="J47" i="20"/>
  <c r="I47" i="20"/>
  <c r="H47" i="20"/>
  <c r="G47" i="20"/>
  <c r="F47" i="20"/>
  <c r="E47" i="20"/>
  <c r="D47" i="20"/>
  <c r="C47" i="20"/>
  <c r="B47" i="20"/>
  <c r="J46" i="20"/>
  <c r="I46" i="20"/>
  <c r="H46" i="20"/>
  <c r="G46" i="20"/>
  <c r="F46" i="20"/>
  <c r="E46" i="20"/>
  <c r="D46" i="20"/>
  <c r="C46" i="20"/>
  <c r="B46" i="20"/>
  <c r="J45" i="20"/>
  <c r="I45" i="20"/>
  <c r="H45" i="20"/>
  <c r="G45" i="20"/>
  <c r="F45" i="20"/>
  <c r="E45" i="20"/>
  <c r="D45" i="20"/>
  <c r="C45" i="20"/>
  <c r="B45" i="20"/>
  <c r="J44" i="20"/>
  <c r="I44" i="20"/>
  <c r="H44" i="20"/>
  <c r="G44" i="20"/>
  <c r="F44" i="20"/>
  <c r="E44" i="20"/>
  <c r="D44" i="20"/>
  <c r="C44" i="20"/>
  <c r="B44" i="20"/>
  <c r="J43" i="20"/>
  <c r="I43" i="20"/>
  <c r="H43" i="20"/>
  <c r="G43" i="20"/>
  <c r="F43" i="20"/>
  <c r="E43" i="20"/>
  <c r="D43" i="20"/>
  <c r="C43" i="20"/>
  <c r="B43" i="20"/>
  <c r="J42" i="20"/>
  <c r="I42" i="20"/>
  <c r="H42" i="20"/>
  <c r="G42" i="20"/>
  <c r="F42" i="20"/>
  <c r="E42" i="20"/>
  <c r="D42" i="20"/>
  <c r="C42" i="20"/>
  <c r="B42" i="20"/>
  <c r="J41" i="20"/>
  <c r="I41" i="20"/>
  <c r="H41" i="20"/>
  <c r="G41" i="20"/>
  <c r="F41" i="20"/>
  <c r="E41" i="20"/>
  <c r="D41" i="20"/>
  <c r="C41" i="20"/>
  <c r="B41" i="20"/>
  <c r="J40" i="20"/>
  <c r="I40" i="20"/>
  <c r="H40" i="20"/>
  <c r="G40" i="20"/>
  <c r="F40" i="20"/>
  <c r="E40" i="20"/>
  <c r="D40" i="20"/>
  <c r="C40" i="20"/>
  <c r="B40" i="20"/>
  <c r="J39" i="20"/>
  <c r="I39" i="20"/>
  <c r="H39" i="20"/>
  <c r="G39" i="20"/>
  <c r="F39" i="20"/>
  <c r="E39" i="20"/>
  <c r="D39" i="20"/>
  <c r="C39" i="20"/>
  <c r="B39" i="20"/>
  <c r="J38" i="20"/>
  <c r="I38" i="20"/>
  <c r="H38" i="20"/>
  <c r="G38" i="20"/>
  <c r="F38" i="20"/>
  <c r="E38" i="20"/>
  <c r="D38" i="20"/>
  <c r="C38" i="20"/>
  <c r="B38" i="20"/>
  <c r="J37" i="20"/>
  <c r="I37" i="20"/>
  <c r="H37" i="20"/>
  <c r="G37" i="20"/>
  <c r="F37" i="20"/>
  <c r="E37" i="20"/>
  <c r="D37" i="20"/>
  <c r="C37" i="20"/>
  <c r="B37" i="20"/>
  <c r="J36" i="20"/>
  <c r="I36" i="20"/>
  <c r="H36" i="20"/>
  <c r="G36" i="20"/>
  <c r="F36" i="20"/>
  <c r="E36" i="20"/>
  <c r="D36" i="20"/>
  <c r="C36" i="20"/>
  <c r="B36" i="20"/>
  <c r="J35" i="20"/>
  <c r="I35" i="20"/>
  <c r="H35" i="20"/>
  <c r="G35" i="20"/>
  <c r="F35" i="20"/>
  <c r="E35" i="20"/>
  <c r="D35" i="20"/>
  <c r="C35" i="20"/>
  <c r="B35" i="20"/>
  <c r="J34" i="20"/>
  <c r="I34" i="20"/>
  <c r="H34" i="20"/>
  <c r="G34" i="20"/>
  <c r="F34" i="20"/>
  <c r="E34" i="20"/>
  <c r="D34" i="20"/>
  <c r="C34" i="20"/>
  <c r="B34" i="20"/>
  <c r="J33" i="20"/>
  <c r="I33" i="20"/>
  <c r="H33" i="20"/>
  <c r="G33" i="20"/>
  <c r="F33" i="20"/>
  <c r="E33" i="20"/>
  <c r="D33" i="20"/>
  <c r="C33" i="20"/>
  <c r="B33" i="20"/>
  <c r="J32" i="20"/>
  <c r="I32" i="20"/>
  <c r="H32" i="20"/>
  <c r="G32" i="20"/>
  <c r="F32" i="20"/>
  <c r="E32" i="20"/>
  <c r="D32" i="20"/>
  <c r="C32" i="20"/>
  <c r="B32" i="20"/>
  <c r="J31" i="20"/>
  <c r="I31" i="20"/>
  <c r="H31" i="20"/>
  <c r="G31" i="20"/>
  <c r="F31" i="20"/>
  <c r="E31" i="20"/>
  <c r="D31" i="20"/>
  <c r="C31" i="20"/>
  <c r="B31" i="20"/>
  <c r="J30" i="20"/>
  <c r="I30" i="20"/>
  <c r="H30" i="20"/>
  <c r="G30" i="20"/>
  <c r="F30" i="20"/>
  <c r="E30" i="20"/>
  <c r="D30" i="20"/>
  <c r="C30" i="20"/>
  <c r="B30" i="20"/>
  <c r="J29" i="20"/>
  <c r="I29" i="20"/>
  <c r="H29" i="20"/>
  <c r="G29" i="20"/>
  <c r="F29" i="20"/>
  <c r="E29" i="20"/>
  <c r="D29" i="20"/>
  <c r="C29" i="20"/>
  <c r="B29" i="20"/>
  <c r="J28" i="20"/>
  <c r="I28" i="20"/>
  <c r="H28" i="20"/>
  <c r="G28" i="20"/>
  <c r="F28" i="20"/>
  <c r="E28" i="20"/>
  <c r="D28" i="20"/>
  <c r="C28" i="20"/>
  <c r="B28" i="20"/>
  <c r="J27" i="20"/>
  <c r="I27" i="20"/>
  <c r="H27" i="20"/>
  <c r="G27" i="20"/>
  <c r="F27" i="20"/>
  <c r="E27" i="20"/>
  <c r="D27" i="20"/>
  <c r="C27" i="20"/>
  <c r="B27" i="20"/>
  <c r="J26" i="20"/>
  <c r="I26" i="20"/>
  <c r="H26" i="20"/>
  <c r="G26" i="20"/>
  <c r="F26" i="20"/>
  <c r="E26" i="20"/>
  <c r="D26" i="20"/>
  <c r="C26" i="20"/>
  <c r="B26" i="20"/>
  <c r="J25" i="20"/>
  <c r="I25" i="20"/>
  <c r="H25" i="20"/>
  <c r="G25" i="20"/>
  <c r="F25" i="20"/>
  <c r="E25" i="20"/>
  <c r="D25" i="20"/>
  <c r="C25" i="20"/>
  <c r="B25" i="20"/>
  <c r="J24" i="20"/>
  <c r="I24" i="20"/>
  <c r="H24" i="20"/>
  <c r="G24" i="20"/>
  <c r="F24" i="20"/>
  <c r="E24" i="20"/>
  <c r="D24" i="20"/>
  <c r="C24" i="20"/>
  <c r="B24" i="20"/>
  <c r="C15" i="19"/>
  <c r="C13" i="19"/>
  <c r="L209" i="18"/>
  <c r="S205" i="18"/>
  <c r="N205" i="18"/>
  <c r="J205" i="18"/>
  <c r="B205" i="18"/>
  <c r="S204" i="18"/>
  <c r="N204" i="18"/>
  <c r="J204" i="18"/>
  <c r="B204" i="18"/>
  <c r="S203" i="18"/>
  <c r="N203" i="18"/>
  <c r="J203" i="18"/>
  <c r="B203" i="18"/>
  <c r="S202" i="18"/>
  <c r="N202" i="18"/>
  <c r="J202" i="18"/>
  <c r="B202" i="18"/>
  <c r="S201" i="18"/>
  <c r="N201" i="18"/>
  <c r="J201" i="18"/>
  <c r="B201" i="18"/>
  <c r="S200" i="18"/>
  <c r="N200" i="18"/>
  <c r="J200" i="18"/>
  <c r="B200" i="18"/>
  <c r="S199" i="18"/>
  <c r="N199" i="18"/>
  <c r="J199" i="18"/>
  <c r="B199" i="18"/>
  <c r="S198" i="18"/>
  <c r="N198" i="18"/>
  <c r="J198" i="18"/>
  <c r="B198" i="18"/>
  <c r="S197" i="18"/>
  <c r="N197" i="18"/>
  <c r="J197" i="18"/>
  <c r="B197" i="18"/>
  <c r="S196" i="18"/>
  <c r="N196" i="18"/>
  <c r="J196" i="18"/>
  <c r="B196" i="18"/>
  <c r="S195" i="18"/>
  <c r="N195" i="18"/>
  <c r="J195" i="18"/>
  <c r="B195" i="18"/>
  <c r="S194" i="18"/>
  <c r="N194" i="18"/>
  <c r="J194" i="18"/>
  <c r="B194" i="18"/>
  <c r="S193" i="18"/>
  <c r="N193" i="18"/>
  <c r="J193" i="18"/>
  <c r="B193" i="18"/>
  <c r="S192" i="18"/>
  <c r="N192" i="18"/>
  <c r="J192" i="18"/>
  <c r="B192" i="18"/>
  <c r="S191" i="18"/>
  <c r="N191" i="18"/>
  <c r="J191" i="18"/>
  <c r="B191" i="18"/>
  <c r="Q188" i="18"/>
  <c r="H188" i="18"/>
  <c r="E187" i="18"/>
  <c r="A175" i="18"/>
  <c r="G171" i="18"/>
  <c r="G170" i="18"/>
  <c r="G169" i="18"/>
  <c r="AE168" i="18"/>
  <c r="AB168" i="18"/>
  <c r="Q168" i="18"/>
  <c r="L168" i="18"/>
  <c r="G168" i="18"/>
  <c r="Q167" i="18"/>
  <c r="L167" i="18"/>
  <c r="G167" i="18"/>
  <c r="G166" i="18"/>
  <c r="G165" i="18"/>
  <c r="AC161" i="18"/>
  <c r="AA161" i="18"/>
  <c r="S159" i="18"/>
  <c r="C159" i="18"/>
  <c r="L156" i="18"/>
  <c r="R154" i="18"/>
  <c r="L154" i="18"/>
  <c r="F154" i="18"/>
  <c r="S152" i="18"/>
  <c r="N152" i="18"/>
  <c r="J152" i="18"/>
  <c r="B152" i="18"/>
  <c r="S151" i="18"/>
  <c r="N151" i="18"/>
  <c r="J151" i="18"/>
  <c r="B151" i="18"/>
  <c r="S150" i="18"/>
  <c r="N150" i="18"/>
  <c r="J150" i="18"/>
  <c r="B150" i="18"/>
  <c r="S149" i="18"/>
  <c r="N149" i="18"/>
  <c r="J149" i="18"/>
  <c r="B149" i="18"/>
  <c r="S148" i="18"/>
  <c r="N148" i="18"/>
  <c r="J148" i="18"/>
  <c r="B148" i="18"/>
  <c r="S147" i="18"/>
  <c r="N147" i="18"/>
  <c r="J147" i="18"/>
  <c r="B147" i="18"/>
  <c r="S146" i="18"/>
  <c r="N146" i="18"/>
  <c r="J146" i="18"/>
  <c r="B146" i="18"/>
  <c r="S145" i="18"/>
  <c r="N145" i="18"/>
  <c r="J145" i="18"/>
  <c r="B145" i="18"/>
  <c r="S144" i="18"/>
  <c r="N144" i="18"/>
  <c r="J144" i="18"/>
  <c r="B144" i="18"/>
  <c r="S143" i="18"/>
  <c r="N143" i="18"/>
  <c r="J143" i="18"/>
  <c r="B143" i="18"/>
  <c r="S142" i="18"/>
  <c r="N142" i="18"/>
  <c r="J142" i="18"/>
  <c r="B142" i="18"/>
  <c r="S141" i="18"/>
  <c r="N141" i="18"/>
  <c r="J141" i="18"/>
  <c r="B141" i="18"/>
  <c r="S140" i="18"/>
  <c r="N140" i="18"/>
  <c r="J140" i="18"/>
  <c r="B140" i="18"/>
  <c r="S139" i="18"/>
  <c r="N139" i="18"/>
  <c r="J139" i="18"/>
  <c r="B139" i="18"/>
  <c r="S138" i="18"/>
  <c r="N138" i="18"/>
  <c r="J138" i="18"/>
  <c r="B138" i="18"/>
  <c r="Q135" i="18"/>
  <c r="H135" i="18"/>
  <c r="E134" i="18"/>
  <c r="A122" i="18"/>
  <c r="G118" i="18"/>
  <c r="G117" i="18"/>
  <c r="G116" i="18"/>
  <c r="AE115" i="18"/>
  <c r="AB115" i="18"/>
  <c r="Q115" i="18"/>
  <c r="L115" i="18"/>
  <c r="G115" i="18"/>
  <c r="Q114" i="18"/>
  <c r="L114" i="18"/>
  <c r="G114" i="18"/>
  <c r="G113" i="18"/>
  <c r="G112" i="18"/>
  <c r="AC108" i="18"/>
  <c r="AA108" i="18"/>
  <c r="S106" i="18"/>
  <c r="C106" i="18"/>
  <c r="L104" i="18"/>
  <c r="R102" i="18"/>
  <c r="L102" i="18"/>
  <c r="F102" i="18"/>
  <c r="S100" i="18"/>
  <c r="N100" i="18"/>
  <c r="J100" i="18"/>
  <c r="B100" i="18"/>
  <c r="S99" i="18"/>
  <c r="N99" i="18"/>
  <c r="J99" i="18"/>
  <c r="B99" i="18"/>
  <c r="S98" i="18"/>
  <c r="N98" i="18"/>
  <c r="J98" i="18"/>
  <c r="B98" i="18"/>
  <c r="S97" i="18"/>
  <c r="N97" i="18"/>
  <c r="J97" i="18"/>
  <c r="B97" i="18"/>
  <c r="S96" i="18"/>
  <c r="N96" i="18"/>
  <c r="J96" i="18"/>
  <c r="B96" i="18"/>
  <c r="S95" i="18"/>
  <c r="N95" i="18"/>
  <c r="J95" i="18"/>
  <c r="B95" i="18"/>
  <c r="S94" i="18"/>
  <c r="N94" i="18"/>
  <c r="J94" i="18"/>
  <c r="B94" i="18"/>
  <c r="S93" i="18"/>
  <c r="N93" i="18"/>
  <c r="J93" i="18"/>
  <c r="B93" i="18"/>
  <c r="S92" i="18"/>
  <c r="N92" i="18"/>
  <c r="J92" i="18"/>
  <c r="B92" i="18"/>
  <c r="S91" i="18"/>
  <c r="N91" i="18"/>
  <c r="J91" i="18"/>
  <c r="B91" i="18"/>
  <c r="S90" i="18"/>
  <c r="N90" i="18"/>
  <c r="J90" i="18"/>
  <c r="B90" i="18"/>
  <c r="S89" i="18"/>
  <c r="N89" i="18"/>
  <c r="J89" i="18"/>
  <c r="B89" i="18"/>
  <c r="S88" i="18"/>
  <c r="N88" i="18"/>
  <c r="J88" i="18"/>
  <c r="B88" i="18"/>
  <c r="S87" i="18"/>
  <c r="N87" i="18"/>
  <c r="J87" i="18"/>
  <c r="B87" i="18"/>
  <c r="S86" i="18"/>
  <c r="N86" i="18"/>
  <c r="J86" i="18"/>
  <c r="B86" i="18"/>
  <c r="Q83" i="18"/>
  <c r="H83" i="18"/>
  <c r="E82" i="18"/>
  <c r="A70" i="18"/>
  <c r="G66" i="18"/>
  <c r="G65" i="18"/>
  <c r="G64" i="18"/>
  <c r="AE63" i="18"/>
  <c r="AB63" i="18"/>
  <c r="Q63" i="18"/>
  <c r="L63" i="18"/>
  <c r="G63" i="18"/>
  <c r="Q62" i="18"/>
  <c r="L62" i="18"/>
  <c r="G62" i="18"/>
  <c r="G61" i="18"/>
  <c r="G60" i="18"/>
  <c r="AC56" i="18"/>
  <c r="AA56" i="18"/>
  <c r="S54" i="18"/>
  <c r="C54" i="18"/>
  <c r="L51" i="18"/>
  <c r="R49" i="18"/>
  <c r="L49" i="18"/>
  <c r="F49" i="18"/>
  <c r="S47" i="18"/>
  <c r="N47" i="18"/>
  <c r="J47" i="18"/>
  <c r="B47" i="18"/>
  <c r="S46" i="18"/>
  <c r="N46" i="18"/>
  <c r="J46" i="18"/>
  <c r="B46" i="18"/>
  <c r="S45" i="18"/>
  <c r="N45" i="18"/>
  <c r="J45" i="18"/>
  <c r="B45" i="18"/>
  <c r="S44" i="18"/>
  <c r="N44" i="18"/>
  <c r="J44" i="18"/>
  <c r="B44" i="18"/>
  <c r="S43" i="18"/>
  <c r="N43" i="18"/>
  <c r="J43" i="18"/>
  <c r="B43" i="18"/>
  <c r="S42" i="18"/>
  <c r="N42" i="18"/>
  <c r="J42" i="18"/>
  <c r="B42" i="18"/>
  <c r="S41" i="18"/>
  <c r="N41" i="18"/>
  <c r="J41" i="18"/>
  <c r="B41" i="18"/>
  <c r="S40" i="18"/>
  <c r="N40" i="18"/>
  <c r="J40" i="18"/>
  <c r="B40" i="18"/>
  <c r="S39" i="18"/>
  <c r="N39" i="18"/>
  <c r="J39" i="18"/>
  <c r="B39" i="18"/>
  <c r="S38" i="18"/>
  <c r="N38" i="18"/>
  <c r="J38" i="18"/>
  <c r="B38" i="18"/>
  <c r="S37" i="18"/>
  <c r="N37" i="18"/>
  <c r="J37" i="18"/>
  <c r="B37" i="18"/>
  <c r="S36" i="18"/>
  <c r="N36" i="18"/>
  <c r="J36" i="18"/>
  <c r="B36" i="18"/>
  <c r="S35" i="18"/>
  <c r="N35" i="18"/>
  <c r="J35" i="18"/>
  <c r="B35" i="18"/>
  <c r="S34" i="18"/>
  <c r="N34" i="18"/>
  <c r="J34" i="18"/>
  <c r="B34" i="18"/>
  <c r="S33" i="18"/>
  <c r="N33" i="18"/>
  <c r="J33" i="18"/>
  <c r="B33" i="18"/>
  <c r="Q30" i="18"/>
  <c r="H30" i="18"/>
  <c r="E29" i="18"/>
  <c r="A17" i="18"/>
  <c r="G13" i="18"/>
  <c r="G12" i="18"/>
  <c r="G11" i="18"/>
  <c r="AE10" i="18"/>
  <c r="AB10" i="18"/>
  <c r="Q10" i="18"/>
  <c r="L10" i="18"/>
  <c r="G10" i="18"/>
  <c r="Q9" i="18"/>
  <c r="L9" i="18"/>
  <c r="G9" i="18"/>
  <c r="G8" i="18"/>
  <c r="G7" i="18"/>
  <c r="AC3" i="18"/>
  <c r="AA3" i="18"/>
  <c r="S1" i="18"/>
</calcChain>
</file>

<file path=xl/sharedStrings.xml><?xml version="1.0" encoding="utf-8"?>
<sst xmlns="http://schemas.openxmlformats.org/spreadsheetml/2006/main" count="322" uniqueCount="127">
  <si>
    <t>verzió:</t>
  </si>
  <si>
    <t>2/2025</t>
  </si>
  <si>
    <t>A regisztrált szervezet neve:</t>
  </si>
  <si>
    <t>napló (lap) sorszám:</t>
  </si>
  <si>
    <t>/ 2025</t>
  </si>
  <si>
    <t>OKTATÁSI NAPLÓ</t>
  </si>
  <si>
    <t>A munkáltató neve:</t>
  </si>
  <si>
    <t>Az oktatás</t>
  </si>
  <si>
    <t>helyszíne:</t>
  </si>
  <si>
    <t>kezdete:</t>
  </si>
  <si>
    <t>órától</t>
  </si>
  <si>
    <t>befejezése:</t>
  </si>
  <si>
    <t>óráig</t>
  </si>
  <si>
    <t>Interaktív oktatás:</t>
  </si>
  <si>
    <t>igen</t>
  </si>
  <si>
    <t>nem</t>
  </si>
  <si>
    <t>típusa:</t>
  </si>
  <si>
    <t>célcsoport:</t>
  </si>
  <si>
    <t>témaköre:</t>
  </si>
  <si>
    <t>Az oktatott anyag felsorolása</t>
  </si>
  <si>
    <t>Oktató neve:</t>
  </si>
  <si>
    <t>RID határozat száma:</t>
  </si>
  <si>
    <t>Érvényes:</t>
  </si>
  <si>
    <t>Aláírása:</t>
  </si>
  <si>
    <t>Sorsz.</t>
  </si>
  <si>
    <t>Név</t>
  </si>
  <si>
    <t>Törzsszám</t>
  </si>
  <si>
    <t>Munkakör</t>
  </si>
  <si>
    <t>Szolgálati hely /
Költségkód</t>
  </si>
  <si>
    <t>Aláírás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</si>
  <si>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</si>
  <si>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</si>
  <si>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</si>
  <si>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</si>
  <si>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</si>
  <si>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</si>
  <si>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</si>
  <si>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</si>
  <si>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</si>
  <si>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</si>
  <si>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</si>
  <si>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</si>
  <si>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</si>
  <si>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</si>
  <si>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</si>
  <si>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LEZÁRVA:</t>
  </si>
  <si>
    <t>oktatásra vezényelve:</t>
  </si>
  <si>
    <t>fő</t>
  </si>
  <si>
    <t>megjelent:</t>
  </si>
  <si>
    <t>hiányzott:</t>
  </si>
  <si>
    <t>A tananyag elsajátításának visszaellenőrzési módja:</t>
  </si>
  <si>
    <t>aláírás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</si>
  <si>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</si>
  <si>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</si>
  <si>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</si>
  <si>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</si>
  <si>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</si>
  <si>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</si>
  <si>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</si>
  <si>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</si>
  <si>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</si>
  <si>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</si>
  <si>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</si>
  <si>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</si>
  <si>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</si>
  <si>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</si>
  <si>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</si>
  <si>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</si>
  <si>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</si>
  <si>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</si>
  <si>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</si>
  <si>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</si>
  <si>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</si>
  <si>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</si>
  <si>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</si>
  <si>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</si>
  <si>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</si>
  <si>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</si>
  <si>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</si>
  <si>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</si>
  <si>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</si>
  <si>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</si>
  <si>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</si>
  <si>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</si>
  <si>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</si>
  <si>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</si>
  <si>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</si>
  <si>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</si>
  <si>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</si>
  <si>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53..</t>
  </si>
  <si>
    <t>54.</t>
  </si>
  <si>
    <t>55.</t>
  </si>
  <si>
    <t>56.</t>
  </si>
  <si>
    <t>57.</t>
  </si>
  <si>
    <t>58.</t>
  </si>
  <si>
    <t>59.</t>
  </si>
  <si>
    <t>60.</t>
  </si>
  <si>
    <t>sorszám:</t>
  </si>
  <si>
    <t>oktató kódja</t>
  </si>
  <si>
    <t>oktatás helyszíne:</t>
  </si>
  <si>
    <t>szervezet neve</t>
  </si>
  <si>
    <t>vasútvállalat neve:</t>
  </si>
  <si>
    <t>oktatás típusa:</t>
  </si>
  <si>
    <t>munkakör:</t>
  </si>
  <si>
    <t>oktatás témaköre:</t>
  </si>
  <si>
    <t>dátum:</t>
  </si>
  <si>
    <t>órától:</t>
  </si>
  <si>
    <t>óráig:</t>
  </si>
  <si>
    <t>interaktív oktatás:</t>
  </si>
  <si>
    <t>igen:</t>
  </si>
  <si>
    <t>nem:</t>
  </si>
  <si>
    <t>x</t>
  </si>
  <si>
    <t>oktató neve:</t>
  </si>
  <si>
    <t>RID oktatás</t>
  </si>
  <si>
    <t>RID érvényességi idő</t>
  </si>
  <si>
    <t>témakör:</t>
  </si>
  <si>
    <t>visszakérdezés típusa:</t>
  </si>
  <si>
    <t>szúrópróba szerű szóbeli visszakérdezés</t>
  </si>
  <si>
    <t>Sorszám</t>
  </si>
  <si>
    <t>Szolgálati hely/költségkód</t>
  </si>
  <si>
    <t>53.</t>
  </si>
  <si>
    <t>Hely</t>
  </si>
  <si>
    <t>Dátum</t>
  </si>
  <si>
    <t>Oktató neve</t>
  </si>
  <si>
    <t>RID szám</t>
  </si>
  <si>
    <t>RID érvényesség</t>
  </si>
  <si>
    <t>Vasútvállalat neve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</si>
</sst>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Ft&quot;_-;\-* #,##0.00\ &quot;Ft&quot;_-;_-* &quot;-&quot;??\ &quot;Ft&quot;_-;_-@_-"/>
    <numFmt numFmtId="164" formatCode="000&quot; /&quot;"/>
    <numFmt numFmtId="165" formatCode="000"/>
    <numFmt numFmtId="166" formatCode="yyyy/\ m/\ d\.;@"/>
    <numFmt numFmtId="167" formatCode="h:mm;@"/>
    <numFmt numFmtId="168" formatCode="000&quot; / 2&quot;"/>
    <numFmt numFmtId="169" formatCode="000&quot; / 3&quot;"/>
  </numFmts>
  <fonts count="34" x14ac:knownFonts="1">
    <font>
      <sz val="12"/>
      <name val="Arial"/>
      <charset val="238"/>
    </font>
    <font>
      <sz val="11"/>
      <color indexed="8"/>
      <name val="Calibri"/>
      <charset val="238"/>
    </font>
    <font>
      <sz val="11"/>
      <color indexed="9"/>
      <name val="Calibri"/>
      <charset val="238"/>
    </font>
    <font>
      <sz val="11"/>
      <color indexed="62"/>
      <name val="Calibri"/>
      <charset val="238"/>
    </font>
    <font>
      <b/>
      <sz val="18"/>
      <color indexed="56"/>
      <name val="Cambria"/>
      <charset val="238"/>
    </font>
    <font>
      <b/>
      <sz val="15"/>
      <color indexed="56"/>
      <name val="Calibri"/>
      <charset val="238"/>
    </font>
    <font>
      <b/>
      <sz val="13"/>
      <color indexed="56"/>
      <name val="Calibri"/>
      <charset val="238"/>
    </font>
    <font>
      <b/>
      <sz val="11"/>
      <color indexed="56"/>
      <name val="Calibri"/>
      <charset val="238"/>
    </font>
    <font>
      <b/>
      <sz val="11"/>
      <color indexed="9"/>
      <name val="Calibri"/>
      <charset val="238"/>
    </font>
    <font>
      <sz val="11"/>
      <color indexed="10"/>
      <name val="Calibri"/>
      <charset val="238"/>
    </font>
    <font>
      <u/>
      <sz val="12"/>
      <color indexed="12"/>
      <name val="Arial"/>
      <charset val="238"/>
    </font>
    <font>
      <u/>
      <sz val="11"/>
      <color theme="10"/>
      <name val="Calibri"/>
      <charset val="238"/>
      <scheme val="minor"/>
    </font>
    <font>
      <sz val="11"/>
      <color indexed="52"/>
      <name val="Calibri"/>
      <charset val="238"/>
    </font>
    <font>
      <sz val="10"/>
      <name val="Arial"/>
      <charset val="238"/>
    </font>
    <font>
      <sz val="11"/>
      <color indexed="17"/>
      <name val="Calibri"/>
      <charset val="238"/>
    </font>
    <font>
      <b/>
      <sz val="11"/>
      <color indexed="63"/>
      <name val="Calibri"/>
      <charset val="238"/>
    </font>
    <font>
      <i/>
      <sz val="11"/>
      <color indexed="23"/>
      <name val="Calibri"/>
      <charset val="238"/>
    </font>
    <font>
      <sz val="11"/>
      <color theme="1"/>
      <name val="Calibri"/>
      <charset val="238"/>
      <scheme val="minor"/>
    </font>
    <font>
      <b/>
      <sz val="11"/>
      <color indexed="8"/>
      <name val="Calibri"/>
      <charset val="238"/>
    </font>
    <font>
      <sz val="11"/>
      <color indexed="20"/>
      <name val="Calibri"/>
      <charset val="238"/>
    </font>
    <font>
      <sz val="11"/>
      <color indexed="60"/>
      <name val="Calibri"/>
      <charset val="238"/>
    </font>
    <font>
      <b/>
      <sz val="11"/>
      <color indexed="52"/>
      <name val="Calibri"/>
      <charset val="238"/>
    </font>
    <font>
      <sz val="6"/>
      <name val="Arial"/>
      <charset val="238"/>
    </font>
    <font>
      <b/>
      <sz val="7"/>
      <name val="Arial"/>
      <charset val="238"/>
    </font>
    <font>
      <sz val="9"/>
      <name val="Arial"/>
      <charset val="238"/>
    </font>
    <font>
      <sz val="7"/>
      <name val="Arial"/>
      <charset val="238"/>
    </font>
    <font>
      <b/>
      <sz val="14"/>
      <name val="Arial"/>
      <charset val="238"/>
    </font>
    <font>
      <b/>
      <sz val="10"/>
      <name val="Arial"/>
      <charset val="238"/>
    </font>
    <font>
      <b/>
      <sz val="11"/>
      <name val="Arial"/>
      <charset val="238"/>
    </font>
    <font>
      <sz val="8"/>
      <name val="Arial"/>
      <charset val="238"/>
    </font>
    <font>
      <sz val="11"/>
      <name val="Arial"/>
      <charset val="238"/>
    </font>
    <font>
      <sz val="10"/>
      <color indexed="8"/>
      <name val="Arial"/>
      <charset val="238"/>
    </font>
    <font>
      <b/>
      <sz val="10"/>
      <color indexed="8"/>
      <name val="Arial"/>
      <charset val="238"/>
    </font>
    <font>
      <sz val="12"/>
      <name val="Arial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7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16" borderId="5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7" borderId="7" applyNumberFormat="0" applyFont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14" fillId="4" borderId="0" applyNumberFormat="0" applyBorder="0" applyAlignment="0" applyProtection="0"/>
    <xf numFmtId="0" fontId="15" fillId="22" borderId="8" applyNumberFormat="0" applyAlignment="0" applyProtection="0"/>
    <xf numFmtId="0" fontId="16" fillId="0" borderId="0" applyNumberFormat="0" applyFill="0" applyBorder="0" applyAlignment="0" applyProtection="0"/>
    <xf numFmtId="0" fontId="13" fillId="0" borderId="0"/>
    <xf numFmtId="0" fontId="17" fillId="0" borderId="0"/>
    <xf numFmtId="0" fontId="17" fillId="0" borderId="0"/>
    <xf numFmtId="0" fontId="33" fillId="0" borderId="0"/>
    <xf numFmtId="0" fontId="33" fillId="0" borderId="0"/>
    <xf numFmtId="0" fontId="17" fillId="0" borderId="0"/>
    <xf numFmtId="0" fontId="18" fillId="0" borderId="9" applyNumberFormat="0" applyFill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2" borderId="1" applyNumberFormat="0" applyAlignment="0" applyProtection="0"/>
  </cellStyleXfs>
  <cellXfs count="373">
    <xf numFmtId="0" fontId="0" fillId="0" borderId="0" xfId="0"/>
    <xf numFmtId="0" fontId="0" fillId="0" borderId="0" xfId="0" applyProtection="1"/>
    <xf numFmtId="0" fontId="23" fillId="0" borderId="0" xfId="0" applyFont="1" applyAlignment="1" applyProtection="1"/>
    <xf numFmtId="0" fontId="0" fillId="0" borderId="0" xfId="0" applyBorder="1" applyProtection="1"/>
    <xf numFmtId="0" fontId="13" fillId="0" borderId="0" xfId="0" applyFont="1" applyBorder="1" applyAlignment="1" applyProtection="1"/>
    <xf numFmtId="0" fontId="27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/>
    <xf numFmtId="0" fontId="0" fillId="0" borderId="0" xfId="0" applyAlignment="1" applyProtection="1">
      <alignment vertical="top"/>
    </xf>
    <xf numFmtId="0" fontId="13" fillId="0" borderId="13" xfId="0" applyFont="1" applyBorder="1" applyAlignment="1" applyProtection="1">
      <alignment vertical="top"/>
    </xf>
    <xf numFmtId="0" fontId="13" fillId="0" borderId="14" xfId="0" applyFont="1" applyBorder="1" applyAlignment="1" applyProtection="1">
      <alignment vertical="top" shrinkToFit="1"/>
    </xf>
    <xf numFmtId="0" fontId="0" fillId="0" borderId="14" xfId="0" applyBorder="1" applyAlignment="1" applyProtection="1">
      <alignment vertical="top"/>
    </xf>
    <xf numFmtId="0" fontId="0" fillId="0" borderId="15" xfId="0" applyBorder="1" applyAlignment="1" applyProtection="1">
      <alignment vertical="top"/>
    </xf>
    <xf numFmtId="0" fontId="13" fillId="0" borderId="0" xfId="0" applyFont="1" applyBorder="1" applyAlignment="1" applyProtection="1">
      <alignment vertical="top" shrinkToFit="1"/>
    </xf>
    <xf numFmtId="0" fontId="13" fillId="0" borderId="0" xfId="0" applyFont="1" applyBorder="1" applyAlignment="1" applyProtection="1">
      <alignment horizontal="left" vertical="top"/>
    </xf>
    <xf numFmtId="0" fontId="13" fillId="0" borderId="0" xfId="0" applyFont="1" applyBorder="1" applyAlignment="1" applyProtection="1">
      <alignment vertical="top"/>
    </xf>
    <xf numFmtId="0" fontId="13" fillId="0" borderId="22" xfId="0" applyFont="1" applyBorder="1" applyAlignment="1" applyProtection="1">
      <alignment vertical="top"/>
    </xf>
    <xf numFmtId="0" fontId="0" fillId="0" borderId="26" xfId="0" applyFill="1" applyBorder="1" applyAlignment="1" applyProtection="1">
      <alignment vertical="top"/>
    </xf>
    <xf numFmtId="0" fontId="13" fillId="0" borderId="26" xfId="0" applyFont="1" applyFill="1" applyBorder="1" applyAlignment="1" applyProtection="1">
      <alignment horizontal="left" vertical="top"/>
    </xf>
    <xf numFmtId="0" fontId="13" fillId="0" borderId="29" xfId="0" applyFont="1" applyBorder="1" applyAlignment="1" applyProtection="1">
      <alignment horizontal="left" vertical="top"/>
    </xf>
    <xf numFmtId="0" fontId="13" fillId="0" borderId="14" xfId="0" applyFont="1" applyBorder="1" applyAlignment="1" applyProtection="1">
      <alignment horizontal="left" vertical="top"/>
    </xf>
    <xf numFmtId="0" fontId="0" fillId="0" borderId="14" xfId="0" applyBorder="1" applyAlignment="1" applyProtection="1">
      <alignment horizontal="left" vertical="top"/>
    </xf>
    <xf numFmtId="0" fontId="13" fillId="0" borderId="15" xfId="0" applyFont="1" applyBorder="1" applyAlignment="1" applyProtection="1">
      <alignment vertical="top"/>
    </xf>
    <xf numFmtId="0" fontId="0" fillId="0" borderId="30" xfId="0" applyFill="1" applyBorder="1" applyAlignment="1" applyProtection="1">
      <alignment vertical="top"/>
    </xf>
    <xf numFmtId="0" fontId="13" fillId="0" borderId="30" xfId="0" applyFont="1" applyFill="1" applyBorder="1" applyAlignment="1" applyProtection="1">
      <alignment horizontal="left" vertical="top"/>
    </xf>
    <xf numFmtId="0" fontId="13" fillId="0" borderId="31" xfId="0" applyFont="1" applyFill="1" applyBorder="1" applyAlignment="1" applyProtection="1">
      <alignment horizontal="center" vertical="center"/>
    </xf>
    <xf numFmtId="0" fontId="13" fillId="0" borderId="31" xfId="0" applyFont="1" applyFill="1" applyBorder="1" applyAlignment="1" applyProtection="1">
      <alignment horizontal="center"/>
    </xf>
    <xf numFmtId="0" fontId="0" fillId="0" borderId="22" xfId="0" applyBorder="1" applyAlignment="1" applyProtection="1">
      <alignment vertical="top"/>
    </xf>
    <xf numFmtId="0" fontId="13" fillId="0" borderId="32" xfId="0" applyFont="1" applyBorder="1" applyAlignment="1" applyProtection="1">
      <alignment vertical="top" shrinkToFit="1"/>
    </xf>
    <xf numFmtId="0" fontId="13" fillId="0" borderId="33" xfId="0" applyFont="1" applyBorder="1" applyAlignment="1" applyProtection="1">
      <alignment vertical="top" shrinkToFit="1"/>
    </xf>
    <xf numFmtId="0" fontId="0" fillId="0" borderId="33" xfId="0" applyBorder="1" applyAlignment="1" applyProtection="1">
      <alignment horizontal="left" vertical="top"/>
    </xf>
    <xf numFmtId="0" fontId="13" fillId="0" borderId="33" xfId="0" applyFont="1" applyBorder="1" applyAlignment="1" applyProtection="1">
      <alignment horizontal="left" vertical="top"/>
    </xf>
    <xf numFmtId="0" fontId="13" fillId="0" borderId="33" xfId="0" applyFont="1" applyBorder="1" applyAlignment="1" applyProtection="1">
      <alignment vertical="top"/>
    </xf>
    <xf numFmtId="0" fontId="13" fillId="0" borderId="34" xfId="0" applyFont="1" applyBorder="1" applyAlignment="1" applyProtection="1">
      <alignment vertical="top"/>
    </xf>
    <xf numFmtId="0" fontId="0" fillId="0" borderId="0" xfId="0" applyBorder="1" applyAlignment="1" applyProtection="1">
      <alignment vertical="top"/>
    </xf>
    <xf numFmtId="0" fontId="0" fillId="0" borderId="33" xfId="0" applyBorder="1" applyAlignment="1" applyProtection="1">
      <alignment vertical="top"/>
    </xf>
    <xf numFmtId="0" fontId="0" fillId="0" borderId="34" xfId="0" applyBorder="1" applyAlignment="1" applyProtection="1">
      <alignment vertical="top"/>
    </xf>
    <xf numFmtId="0" fontId="0" fillId="0" borderId="0" xfId="0" applyAlignment="1" applyProtection="1"/>
    <xf numFmtId="0" fontId="0" fillId="0" borderId="0" xfId="0" applyBorder="1" applyAlignment="1" applyProtection="1"/>
    <xf numFmtId="0" fontId="0" fillId="0" borderId="36" xfId="0" applyBorder="1" applyProtection="1"/>
    <xf numFmtId="0" fontId="28" fillId="0" borderId="0" xfId="0" applyFont="1" applyBorder="1" applyAlignment="1" applyProtection="1">
      <alignment vertical="center"/>
    </xf>
    <xf numFmtId="0" fontId="27" fillId="0" borderId="36" xfId="0" applyFont="1" applyFill="1" applyBorder="1" applyAlignment="1" applyProtection="1"/>
    <xf numFmtId="0" fontId="0" fillId="0" borderId="36" xfId="0" applyBorder="1" applyAlignment="1" applyProtection="1"/>
    <xf numFmtId="0" fontId="27" fillId="0" borderId="31" xfId="41" applyFont="1" applyFill="1" applyBorder="1" applyAlignment="1" applyProtection="1">
      <alignment vertical="center" textRotation="90" wrapText="1"/>
    </xf>
    <xf numFmtId="0" fontId="13" fillId="0" borderId="39" xfId="41" applyFont="1" applyFill="1" applyBorder="1" applyAlignment="1" applyProtection="1">
      <alignment horizontal="center" vertical="center"/>
    </xf>
    <xf numFmtId="0" fontId="13" fillId="0" borderId="43" xfId="41" applyFont="1" applyFill="1" applyBorder="1" applyAlignment="1" applyProtection="1">
      <alignment horizontal="center" vertical="center"/>
    </xf>
    <xf numFmtId="0" fontId="13" fillId="0" borderId="51" xfId="41" applyFont="1" applyFill="1" applyBorder="1" applyAlignment="1" applyProtection="1">
      <alignment horizontal="center" vertical="center"/>
    </xf>
    <xf numFmtId="0" fontId="27" fillId="0" borderId="0" xfId="0" applyFont="1" applyAlignment="1" applyProtection="1"/>
    <xf numFmtId="0" fontId="13" fillId="0" borderId="0" xfId="0" applyFont="1" applyBorder="1" applyProtection="1"/>
    <xf numFmtId="0" fontId="29" fillId="0" borderId="0" xfId="0" applyFont="1" applyBorder="1" applyAlignment="1" applyProtection="1"/>
    <xf numFmtId="0" fontId="29" fillId="0" borderId="0" xfId="0" applyFont="1" applyAlignment="1" applyProtection="1"/>
    <xf numFmtId="0" fontId="29" fillId="0" borderId="0" xfId="0" applyFont="1" applyBorder="1" applyProtection="1"/>
    <xf numFmtId="0" fontId="29" fillId="0" borderId="0" xfId="0" applyFont="1" applyProtection="1"/>
    <xf numFmtId="0" fontId="29" fillId="0" borderId="10" xfId="0" applyFont="1" applyBorder="1" applyProtection="1"/>
    <xf numFmtId="0" fontId="0" fillId="0" borderId="10" xfId="0" applyBorder="1" applyProtection="1"/>
    <xf numFmtId="0" fontId="22" fillId="0" borderId="0" xfId="0" applyFont="1" applyBorder="1" applyAlignment="1" applyProtection="1">
      <alignment wrapText="1"/>
    </xf>
    <xf numFmtId="0" fontId="0" fillId="0" borderId="57" xfId="0" applyBorder="1" applyProtection="1"/>
    <xf numFmtId="0" fontId="13" fillId="0" borderId="14" xfId="0" applyFont="1" applyFill="1" applyBorder="1" applyAlignment="1" applyProtection="1">
      <alignment shrinkToFit="1"/>
    </xf>
    <xf numFmtId="0" fontId="0" fillId="0" borderId="14" xfId="0" applyFill="1" applyBorder="1" applyAlignment="1" applyProtection="1">
      <alignment vertical="top"/>
    </xf>
    <xf numFmtId="0" fontId="0" fillId="0" borderId="15" xfId="0" applyFill="1" applyBorder="1" applyAlignment="1" applyProtection="1">
      <alignment vertical="top"/>
    </xf>
    <xf numFmtId="0" fontId="13" fillId="0" borderId="0" xfId="0" applyFont="1" applyFill="1" applyBorder="1" applyAlignment="1" applyProtection="1">
      <alignment vertical="top" shrinkToFit="1"/>
    </xf>
    <xf numFmtId="0" fontId="13" fillId="0" borderId="0" xfId="0" applyFont="1" applyFill="1" applyBorder="1" applyAlignment="1" applyProtection="1">
      <alignment horizontal="left" vertical="top"/>
    </xf>
    <xf numFmtId="0" fontId="13" fillId="0" borderId="0" xfId="0" applyFont="1" applyFill="1" applyBorder="1" applyAlignment="1" applyProtection="1">
      <alignment vertical="top"/>
    </xf>
    <xf numFmtId="0" fontId="13" fillId="0" borderId="22" xfId="0" applyFont="1" applyFill="1" applyBorder="1" applyAlignment="1" applyProtection="1">
      <alignment vertical="top"/>
    </xf>
    <xf numFmtId="0" fontId="0" fillId="0" borderId="18" xfId="0" applyFill="1" applyBorder="1" applyAlignment="1" applyProtection="1">
      <alignment vertical="top"/>
    </xf>
    <xf numFmtId="0" fontId="13" fillId="0" borderId="18" xfId="0" applyFont="1" applyFill="1" applyBorder="1" applyAlignment="1" applyProtection="1">
      <alignment horizontal="left" vertical="top"/>
    </xf>
    <xf numFmtId="0" fontId="13" fillId="0" borderId="29" xfId="0" applyFont="1" applyFill="1" applyBorder="1" applyAlignment="1" applyProtection="1">
      <alignment horizontal="left" vertical="top"/>
    </xf>
    <xf numFmtId="0" fontId="13" fillId="0" borderId="14" xfId="0" applyFont="1" applyFill="1" applyBorder="1" applyAlignment="1" applyProtection="1">
      <alignment horizontal="left" vertical="top"/>
    </xf>
    <xf numFmtId="0" fontId="0" fillId="0" borderId="14" xfId="0" applyFill="1" applyBorder="1" applyAlignment="1" applyProtection="1">
      <alignment horizontal="left" vertical="top"/>
    </xf>
    <xf numFmtId="0" fontId="13" fillId="0" borderId="15" xfId="0" applyFont="1" applyFill="1" applyBorder="1" applyAlignment="1" applyProtection="1">
      <alignment vertical="top"/>
    </xf>
    <xf numFmtId="0" fontId="0" fillId="0" borderId="49" xfId="0" applyFill="1" applyBorder="1" applyAlignment="1" applyProtection="1">
      <alignment vertical="top"/>
    </xf>
    <xf numFmtId="0" fontId="13" fillId="0" borderId="49" xfId="0" applyFont="1" applyFill="1" applyBorder="1" applyAlignment="1" applyProtection="1">
      <alignment horizontal="left" vertical="top"/>
    </xf>
    <xf numFmtId="0" fontId="0" fillId="0" borderId="22" xfId="0" applyFill="1" applyBorder="1" applyAlignment="1" applyProtection="1">
      <alignment vertical="top"/>
    </xf>
    <xf numFmtId="0" fontId="13" fillId="0" borderId="32" xfId="0" applyFont="1" applyFill="1" applyBorder="1" applyAlignment="1" applyProtection="1">
      <alignment vertical="top" shrinkToFit="1"/>
    </xf>
    <xf numFmtId="0" fontId="13" fillId="0" borderId="33" xfId="0" applyFont="1" applyFill="1" applyBorder="1" applyAlignment="1" applyProtection="1">
      <alignment vertical="top" shrinkToFit="1"/>
    </xf>
    <xf numFmtId="0" fontId="0" fillId="0" borderId="33" xfId="0" applyFill="1" applyBorder="1" applyAlignment="1" applyProtection="1">
      <alignment horizontal="left" vertical="top"/>
    </xf>
    <xf numFmtId="0" fontId="13" fillId="0" borderId="33" xfId="0" applyFont="1" applyFill="1" applyBorder="1" applyAlignment="1" applyProtection="1">
      <alignment horizontal="left" vertical="top"/>
    </xf>
    <xf numFmtId="0" fontId="13" fillId="0" borderId="33" xfId="0" applyFont="1" applyFill="1" applyBorder="1" applyAlignment="1" applyProtection="1">
      <alignment vertical="top"/>
    </xf>
    <xf numFmtId="0" fontId="13" fillId="0" borderId="34" xfId="0" applyFont="1" applyFill="1" applyBorder="1" applyAlignment="1" applyProtection="1">
      <alignment vertical="top"/>
    </xf>
    <xf numFmtId="0" fontId="0" fillId="0" borderId="0" xfId="0" applyFill="1" applyBorder="1" applyAlignment="1" applyProtection="1">
      <alignment vertical="top"/>
    </xf>
    <xf numFmtId="0" fontId="0" fillId="0" borderId="33" xfId="0" applyFill="1" applyBorder="1" applyAlignment="1" applyProtection="1">
      <alignment vertical="top"/>
    </xf>
    <xf numFmtId="0" fontId="0" fillId="0" borderId="34" xfId="0" applyFill="1" applyBorder="1" applyAlignment="1" applyProtection="1">
      <alignment vertical="top"/>
    </xf>
    <xf numFmtId="0" fontId="27" fillId="0" borderId="0" xfId="0" applyFont="1" applyFill="1" applyBorder="1" applyAlignment="1" applyProtection="1"/>
    <xf numFmtId="0" fontId="13" fillId="0" borderId="61" xfId="41" applyFont="1" applyFill="1" applyBorder="1" applyAlignment="1" applyProtection="1">
      <alignment horizontal="center" vertical="center"/>
    </xf>
    <xf numFmtId="0" fontId="13" fillId="0" borderId="48" xfId="41" applyFont="1" applyFill="1" applyBorder="1" applyAlignment="1" applyProtection="1">
      <alignment horizontal="center" vertical="center"/>
    </xf>
    <xf numFmtId="0" fontId="29" fillId="0" borderId="56" xfId="0" applyFont="1" applyBorder="1" applyProtection="1"/>
    <xf numFmtId="0" fontId="0" fillId="0" borderId="56" xfId="0" applyBorder="1" applyProtection="1"/>
    <xf numFmtId="0" fontId="13" fillId="0" borderId="0" xfId="0" applyFont="1" applyProtection="1"/>
    <xf numFmtId="0" fontId="13" fillId="0" borderId="14" xfId="0" applyFont="1" applyFill="1" applyBorder="1" applyAlignment="1" applyProtection="1">
      <alignment vertical="top" shrinkToFit="1"/>
    </xf>
    <xf numFmtId="0" fontId="30" fillId="0" borderId="32" xfId="0" applyFont="1" applyFill="1" applyBorder="1" applyAlignment="1" applyProtection="1">
      <alignment vertical="top" shrinkToFit="1"/>
    </xf>
    <xf numFmtId="0" fontId="30" fillId="0" borderId="33" xfId="0" applyFont="1" applyFill="1" applyBorder="1" applyAlignment="1" applyProtection="1">
      <alignment vertical="top" shrinkToFit="1"/>
    </xf>
    <xf numFmtId="0" fontId="0" fillId="0" borderId="0" xfId="0" applyFill="1" applyBorder="1" applyAlignment="1" applyProtection="1">
      <alignment horizontal="left" vertical="top"/>
    </xf>
    <xf numFmtId="0" fontId="13" fillId="0" borderId="14" xfId="0" applyFont="1" applyBorder="1" applyAlignment="1" applyProtection="1"/>
    <xf numFmtId="0" fontId="13" fillId="0" borderId="14" xfId="0" applyFont="1" applyBorder="1" applyProtection="1"/>
    <xf numFmtId="0" fontId="0" fillId="0" borderId="14" xfId="0" applyBorder="1" applyProtection="1"/>
    <xf numFmtId="0" fontId="13" fillId="0" borderId="45" xfId="0" applyFont="1" applyBorder="1" applyAlignment="1" applyProtection="1">
      <alignment vertical="center"/>
    </xf>
    <xf numFmtId="165" fontId="13" fillId="24" borderId="45" xfId="0" applyNumberFormat="1" applyFont="1" applyFill="1" applyBorder="1" applyAlignment="1" applyProtection="1">
      <alignment horizontal="center" vertical="center"/>
      <protection locked="0"/>
    </xf>
    <xf numFmtId="0" fontId="13" fillId="25" borderId="45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13" fillId="24" borderId="45" xfId="0" applyFont="1" applyFill="1" applyBorder="1" applyAlignment="1" applyProtection="1">
      <alignment horizontal="center" vertical="center"/>
      <protection locked="0"/>
    </xf>
    <xf numFmtId="165" fontId="13" fillId="25" borderId="45" xfId="0" applyNumberFormat="1" applyFont="1" applyFill="1" applyBorder="1" applyAlignment="1" applyProtection="1">
      <alignment horizontal="center" vertical="center"/>
      <protection locked="0"/>
    </xf>
    <xf numFmtId="166" fontId="13" fillId="24" borderId="45" xfId="0" applyNumberFormat="1" applyFont="1" applyFill="1" applyBorder="1" applyAlignment="1" applyProtection="1">
      <alignment horizontal="center" vertical="center"/>
      <protection locked="0"/>
    </xf>
    <xf numFmtId="20" fontId="13" fillId="24" borderId="45" xfId="0" applyNumberFormat="1" applyFont="1" applyFill="1" applyBorder="1" applyAlignment="1" applyProtection="1">
      <alignment horizontal="center" vertical="center"/>
      <protection locked="0"/>
    </xf>
    <xf numFmtId="0" fontId="13" fillId="0" borderId="19" xfId="0" applyFont="1" applyBorder="1" applyAlignment="1" applyProtection="1">
      <alignment horizontal="right" vertical="center"/>
    </xf>
    <xf numFmtId="0" fontId="13" fillId="26" borderId="31" xfId="0" applyFont="1" applyFill="1" applyBorder="1" applyAlignment="1" applyProtection="1">
      <alignment horizontal="center"/>
    </xf>
    <xf numFmtId="0" fontId="13" fillId="0" borderId="20" xfId="0" applyFont="1" applyBorder="1" applyAlignment="1" applyProtection="1">
      <alignment horizontal="right" vertical="center"/>
    </xf>
    <xf numFmtId="0" fontId="13" fillId="24" borderId="31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3" fillId="24" borderId="45" xfId="0" applyFont="1" applyFill="1" applyBorder="1" applyAlignment="1" applyProtection="1">
      <alignment vertical="center"/>
      <protection locked="0"/>
    </xf>
    <xf numFmtId="0" fontId="13" fillId="0" borderId="66" xfId="0" applyFont="1" applyBorder="1" applyAlignment="1" applyProtection="1">
      <alignment vertical="center"/>
    </xf>
    <xf numFmtId="0" fontId="13" fillId="0" borderId="17" xfId="0" applyFont="1" applyBorder="1" applyAlignment="1" applyProtection="1">
      <alignment vertical="center"/>
    </xf>
    <xf numFmtId="0" fontId="13" fillId="0" borderId="14" xfId="0" applyFont="1" applyBorder="1" applyAlignment="1" applyProtection="1">
      <alignment vertical="center"/>
    </xf>
    <xf numFmtId="0" fontId="13" fillId="0" borderId="26" xfId="0" applyFont="1" applyBorder="1" applyAlignment="1" applyProtection="1">
      <alignment vertical="center"/>
    </xf>
    <xf numFmtId="0" fontId="13" fillId="27" borderId="17" xfId="0" applyFont="1" applyFill="1" applyBorder="1" applyAlignment="1" applyProtection="1">
      <alignment horizontal="right" vertical="center"/>
      <protection locked="0"/>
    </xf>
    <xf numFmtId="0" fontId="13" fillId="0" borderId="37" xfId="0" applyFont="1" applyBorder="1" applyAlignment="1" applyProtection="1">
      <alignment vertical="center"/>
    </xf>
    <xf numFmtId="0" fontId="13" fillId="0" borderId="45" xfId="0" applyFont="1" applyBorder="1" applyAlignment="1" applyProtection="1">
      <alignment horizontal="right" vertical="center"/>
    </xf>
    <xf numFmtId="0" fontId="13" fillId="25" borderId="38" xfId="0" applyFont="1" applyFill="1" applyBorder="1" applyAlignment="1" applyProtection="1">
      <alignment horizontal="center" vertical="center"/>
      <protection locked="0"/>
    </xf>
    <xf numFmtId="0" fontId="13" fillId="25" borderId="26" xfId="0" applyFont="1" applyFill="1" applyBorder="1" applyAlignment="1" applyProtection="1">
      <alignment horizontal="right" vertical="center"/>
      <protection locked="0"/>
    </xf>
    <xf numFmtId="0" fontId="13" fillId="0" borderId="0" xfId="0" applyFont="1" applyBorder="1" applyAlignment="1" applyProtection="1">
      <alignment horizontal="right" vertical="center"/>
    </xf>
    <xf numFmtId="0" fontId="13" fillId="0" borderId="0" xfId="0" applyFont="1" applyFill="1" applyBorder="1" applyAlignment="1" applyProtection="1">
      <alignment vertical="center"/>
    </xf>
    <xf numFmtId="14" fontId="13" fillId="25" borderId="45" xfId="0" applyNumberFormat="1" applyFont="1" applyFill="1" applyBorder="1" applyAlignment="1" applyProtection="1">
      <alignment horizontal="right" vertical="center"/>
      <protection locked="0"/>
    </xf>
    <xf numFmtId="0" fontId="13" fillId="0" borderId="59" xfId="0" applyFont="1" applyBorder="1" applyAlignment="1" applyProtection="1">
      <alignment vertical="center"/>
    </xf>
    <xf numFmtId="0" fontId="0" fillId="0" borderId="59" xfId="0" applyBorder="1" applyAlignment="1" applyProtection="1">
      <alignment vertical="center"/>
    </xf>
    <xf numFmtId="0" fontId="13" fillId="0" borderId="27" xfId="0" applyFont="1" applyBorder="1" applyAlignment="1" applyProtection="1">
      <alignment vertical="center"/>
    </xf>
    <xf numFmtId="0" fontId="13" fillId="0" borderId="24" xfId="0" applyFont="1" applyBorder="1" applyAlignment="1" applyProtection="1">
      <alignment vertical="center"/>
    </xf>
    <xf numFmtId="0" fontId="13" fillId="0" borderId="45" xfId="0" applyFont="1" applyBorder="1" applyAlignment="1" applyProtection="1">
      <alignment horizontal="center" vertical="center"/>
    </xf>
    <xf numFmtId="0" fontId="31" fillId="25" borderId="45" xfId="0" applyFont="1" applyFill="1" applyBorder="1" applyAlignment="1" applyProtection="1">
      <alignment vertical="top" wrapText="1" shrinkToFit="1"/>
      <protection locked="0"/>
    </xf>
    <xf numFmtId="0" fontId="13" fillId="0" borderId="0" xfId="0" applyFont="1" applyAlignment="1" applyProtection="1">
      <alignment horizontal="left" vertical="center"/>
    </xf>
    <xf numFmtId="0" fontId="32" fillId="0" borderId="0" xfId="0" applyFont="1" applyAlignment="1" applyProtection="1">
      <alignment vertical="center"/>
    </xf>
    <xf numFmtId="0" fontId="13" fillId="24" borderId="45" xfId="0" applyFont="1" applyFill="1" applyBorder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27" fillId="0" borderId="45" xfId="0" applyFont="1" applyBorder="1" applyAlignment="1" applyProtection="1">
      <alignment horizontal="center" vertical="center"/>
    </xf>
    <xf numFmtId="0" fontId="13" fillId="24" borderId="45" xfId="0" applyFont="1" applyFill="1" applyBorder="1" applyAlignment="1" applyProtection="1">
      <alignment vertical="center" shrinkToFit="1"/>
      <protection locked="0"/>
    </xf>
    <xf numFmtId="49" fontId="13" fillId="24" borderId="45" xfId="0" applyNumberFormat="1" applyFont="1" applyFill="1" applyBorder="1" applyAlignment="1" applyProtection="1">
      <alignment horizontal="center" vertical="center" shrinkToFit="1"/>
      <protection locked="0"/>
    </xf>
    <xf numFmtId="49" fontId="13" fillId="24" borderId="45" xfId="0" applyNumberFormat="1" applyFont="1" applyFill="1" applyBorder="1" applyAlignment="1" applyProtection="1">
      <alignment vertical="center" shrinkToFit="1"/>
      <protection locked="0"/>
    </xf>
    <xf numFmtId="0" fontId="0" fillId="25" borderId="45" xfId="0" applyFill="1" applyBorder="1" applyProtection="1">
      <protection locked="0"/>
    </xf>
    <xf numFmtId="14" fontId="0" fillId="0" borderId="0" xfId="0" applyNumberFormat="1"/>
    <xf numFmtId="0" fontId="0" fillId="0" borderId="45" xfId="0" applyBorder="1" applyAlignment="1">
      <alignment horizontal="center"/>
    </xf>
    <xf numFmtId="14" fontId="0" fillId="0" borderId="45" xfId="0" applyNumberFormat="1" applyBorder="1" applyAlignment="1">
      <alignment horizontal="center"/>
    </xf>
    <xf numFmtId="0" fontId="0" fillId="0" borderId="45" xfId="0" applyFill="1" applyBorder="1" applyAlignment="1">
      <alignment horizontal="center"/>
    </xf>
    <xf numFmtId="0" fontId="0" fillId="0" borderId="45" xfId="0" applyBorder="1"/>
    <xf numFmtId="14" fontId="0" fillId="0" borderId="45" xfId="0" applyNumberFormat="1" applyBorder="1"/>
    <xf numFmtId="0" fontId="22" fillId="0" borderId="0" xfId="0" applyFont="1" applyAlignment="1" applyProtection="1">
      <alignment horizontal="right"/>
    </xf>
    <xf numFmtId="0" fontId="22" fillId="0" borderId="0" xfId="0" applyFont="1" applyAlignment="1" applyProtection="1">
      <alignment horizontal="left"/>
    </xf>
    <xf numFmtId="0" fontId="13" fillId="0" borderId="0" xfId="0" applyFont="1" applyAlignment="1" applyProtection="1">
      <alignment horizontal="center" vertical="center"/>
    </xf>
    <xf numFmtId="0" fontId="13" fillId="0" borderId="0" xfId="0" applyFont="1" applyBorder="1" applyAlignment="1" applyProtection="1">
      <alignment horizontal="left" vertical="center"/>
    </xf>
    <xf numFmtId="0" fontId="24" fillId="0" borderId="0" xfId="0" applyFont="1" applyAlignment="1" applyProtection="1">
      <alignment horizontal="center"/>
    </xf>
    <xf numFmtId="164" fontId="24" fillId="0" borderId="56" xfId="0" applyNumberFormat="1" applyFont="1" applyBorder="1" applyAlignment="1" applyProtection="1">
      <alignment horizontal="right"/>
    </xf>
    <xf numFmtId="169" fontId="25" fillId="0" borderId="56" xfId="0" applyNumberFormat="1" applyFont="1" applyBorder="1" applyAlignment="1" applyProtection="1">
      <alignment horizontal="center"/>
    </xf>
    <xf numFmtId="0" fontId="24" fillId="0" borderId="0" xfId="0" applyFont="1" applyBorder="1" applyAlignment="1" applyProtection="1">
      <alignment horizontal="left"/>
    </xf>
    <xf numFmtId="0" fontId="29" fillId="0" borderId="0" xfId="0" applyFont="1" applyAlignment="1" applyProtection="1">
      <alignment horizontal="center"/>
    </xf>
    <xf numFmtId="0" fontId="13" fillId="0" borderId="58" xfId="0" applyFont="1" applyBorder="1" applyAlignment="1" applyProtection="1">
      <alignment horizontal="left" shrinkToFit="1"/>
    </xf>
    <xf numFmtId="0" fontId="13" fillId="0" borderId="59" xfId="0" applyFont="1" applyBorder="1" applyAlignment="1" applyProtection="1">
      <alignment horizontal="left" shrinkToFit="1"/>
    </xf>
    <xf numFmtId="0" fontId="13" fillId="0" borderId="62" xfId="0" applyFont="1" applyBorder="1" applyAlignment="1" applyProtection="1">
      <alignment horizontal="left" shrinkToFit="1"/>
    </xf>
    <xf numFmtId="49" fontId="13" fillId="0" borderId="58" xfId="0" applyNumberFormat="1" applyFont="1" applyBorder="1" applyAlignment="1" applyProtection="1">
      <alignment horizontal="center" shrinkToFit="1"/>
    </xf>
    <xf numFmtId="49" fontId="13" fillId="0" borderId="59" xfId="0" applyNumberFormat="1" applyFont="1" applyBorder="1" applyAlignment="1" applyProtection="1">
      <alignment horizontal="center" shrinkToFit="1"/>
    </xf>
    <xf numFmtId="49" fontId="13" fillId="0" borderId="62" xfId="0" applyNumberFormat="1" applyFont="1" applyBorder="1" applyAlignment="1" applyProtection="1">
      <alignment horizontal="center" shrinkToFit="1"/>
    </xf>
    <xf numFmtId="49" fontId="13" fillId="0" borderId="58" xfId="0" applyNumberFormat="1" applyFont="1" applyBorder="1" applyAlignment="1" applyProtection="1">
      <alignment horizontal="left" shrinkToFit="1"/>
    </xf>
    <xf numFmtId="49" fontId="13" fillId="0" borderId="59" xfId="0" applyNumberFormat="1" applyFont="1" applyBorder="1" applyAlignment="1" applyProtection="1">
      <alignment horizontal="left" shrinkToFit="1"/>
    </xf>
    <xf numFmtId="49" fontId="13" fillId="0" borderId="62" xfId="0" applyNumberFormat="1" applyFont="1" applyBorder="1" applyAlignment="1" applyProtection="1">
      <alignment horizontal="left" shrinkToFit="1"/>
    </xf>
    <xf numFmtId="0" fontId="13" fillId="0" borderId="44" xfId="41" applyFont="1" applyFill="1" applyBorder="1" applyAlignment="1" applyProtection="1">
      <alignment horizontal="center" vertical="top" wrapText="1"/>
    </xf>
    <xf numFmtId="0" fontId="13" fillId="0" borderId="20" xfId="41" applyFont="1" applyFill="1" applyBorder="1" applyAlignment="1" applyProtection="1">
      <alignment horizontal="center" vertical="top" wrapText="1"/>
    </xf>
    <xf numFmtId="0" fontId="13" fillId="0" borderId="21" xfId="41" applyFont="1" applyFill="1" applyBorder="1" applyAlignment="1" applyProtection="1">
      <alignment horizontal="center" vertical="top" wrapText="1"/>
    </xf>
    <xf numFmtId="0" fontId="13" fillId="0" borderId="23" xfId="0" applyFont="1" applyBorder="1" applyAlignment="1" applyProtection="1">
      <alignment horizontal="left" shrinkToFit="1"/>
    </xf>
    <xf numFmtId="0" fontId="13" fillId="0" borderId="0" xfId="0" applyFont="1" applyBorder="1" applyAlignment="1" applyProtection="1">
      <alignment horizontal="left" shrinkToFit="1"/>
    </xf>
    <xf numFmtId="0" fontId="13" fillId="0" borderId="22" xfId="0" applyFont="1" applyBorder="1" applyAlignment="1" applyProtection="1">
      <alignment horizontal="left" shrinkToFit="1"/>
    </xf>
    <xf numFmtId="49" fontId="13" fillId="0" borderId="23" xfId="0" applyNumberFormat="1" applyFont="1" applyBorder="1" applyAlignment="1" applyProtection="1">
      <alignment horizontal="center" shrinkToFit="1"/>
    </xf>
    <xf numFmtId="49" fontId="13" fillId="0" borderId="0" xfId="0" applyNumberFormat="1" applyFont="1" applyBorder="1" applyAlignment="1" applyProtection="1">
      <alignment horizontal="center" shrinkToFit="1"/>
    </xf>
    <xf numFmtId="49" fontId="13" fillId="0" borderId="22" xfId="0" applyNumberFormat="1" applyFont="1" applyBorder="1" applyAlignment="1" applyProtection="1">
      <alignment horizontal="center" shrinkToFit="1"/>
    </xf>
    <xf numFmtId="49" fontId="13" fillId="0" borderId="23" xfId="0" applyNumberFormat="1" applyFont="1" applyBorder="1" applyAlignment="1" applyProtection="1">
      <alignment horizontal="left" shrinkToFit="1"/>
    </xf>
    <xf numFmtId="49" fontId="13" fillId="0" borderId="0" xfId="0" applyNumberFormat="1" applyFont="1" applyBorder="1" applyAlignment="1" applyProtection="1">
      <alignment horizontal="left" shrinkToFit="1"/>
    </xf>
    <xf numFmtId="49" fontId="13" fillId="0" borderId="22" xfId="0" applyNumberFormat="1" applyFont="1" applyBorder="1" applyAlignment="1" applyProtection="1">
      <alignment horizontal="left" shrinkToFit="1"/>
    </xf>
    <xf numFmtId="0" fontId="13" fillId="0" borderId="16" xfId="0" applyFont="1" applyBorder="1" applyAlignment="1" applyProtection="1">
      <alignment horizontal="center"/>
    </xf>
    <xf numFmtId="0" fontId="13" fillId="0" borderId="17" xfId="0" applyFont="1" applyBorder="1" applyAlignment="1" applyProtection="1">
      <alignment horizontal="center"/>
    </xf>
    <xf numFmtId="0" fontId="13" fillId="0" borderId="64" xfId="0" applyFont="1" applyBorder="1" applyAlignment="1" applyProtection="1">
      <alignment horizontal="center"/>
    </xf>
    <xf numFmtId="0" fontId="13" fillId="0" borderId="65" xfId="0" applyFont="1" applyBorder="1" applyAlignment="1" applyProtection="1">
      <alignment horizontal="center"/>
    </xf>
    <xf numFmtId="0" fontId="29" fillId="0" borderId="0" xfId="41" applyFont="1" applyFill="1" applyBorder="1" applyAlignment="1" applyProtection="1">
      <alignment horizontal="left"/>
    </xf>
    <xf numFmtId="0" fontId="29" fillId="0" borderId="56" xfId="41" applyFont="1" applyFill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horizontal="right"/>
    </xf>
    <xf numFmtId="0" fontId="29" fillId="0" borderId="56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/>
    </xf>
    <xf numFmtId="0" fontId="29" fillId="0" borderId="0" xfId="0" applyFont="1" applyAlignment="1" applyProtection="1">
      <alignment horizontal="left" vertical="center"/>
    </xf>
    <xf numFmtId="0" fontId="29" fillId="0" borderId="0" xfId="0" applyFont="1" applyAlignment="1" applyProtection="1">
      <alignment horizontal="left" vertical="center" shrinkToFit="1"/>
    </xf>
    <xf numFmtId="0" fontId="13" fillId="0" borderId="44" xfId="41" applyFont="1" applyFill="1" applyBorder="1" applyAlignment="1" applyProtection="1">
      <alignment horizontal="center" wrapText="1"/>
    </xf>
    <xf numFmtId="0" fontId="13" fillId="0" borderId="20" xfId="41" applyFont="1" applyFill="1" applyBorder="1" applyAlignment="1" applyProtection="1">
      <alignment horizontal="center" wrapText="1"/>
    </xf>
    <xf numFmtId="0" fontId="13" fillId="0" borderId="21" xfId="41" applyFont="1" applyFill="1" applyBorder="1" applyAlignment="1" applyProtection="1">
      <alignment horizontal="center" wrapText="1"/>
    </xf>
    <xf numFmtId="0" fontId="13" fillId="0" borderId="44" xfId="0" applyFont="1" applyBorder="1" applyAlignment="1" applyProtection="1">
      <alignment horizontal="center"/>
    </xf>
    <xf numFmtId="0" fontId="13" fillId="0" borderId="20" xfId="0" applyFont="1" applyBorder="1" applyAlignment="1" applyProtection="1">
      <alignment horizontal="center"/>
    </xf>
    <xf numFmtId="0" fontId="13" fillId="0" borderId="21" xfId="0" applyFont="1" applyBorder="1" applyAlignment="1" applyProtection="1">
      <alignment horizontal="center"/>
    </xf>
    <xf numFmtId="0" fontId="13" fillId="0" borderId="44" xfId="0" applyFont="1" applyFill="1" applyBorder="1" applyAlignment="1" applyProtection="1">
      <alignment horizontal="center" vertical="center"/>
    </xf>
    <xf numFmtId="0" fontId="13" fillId="0" borderId="20" xfId="0" applyFont="1" applyFill="1" applyBorder="1" applyAlignment="1" applyProtection="1">
      <alignment horizontal="center" vertical="center"/>
    </xf>
    <xf numFmtId="0" fontId="13" fillId="0" borderId="21" xfId="0" applyFont="1" applyFill="1" applyBorder="1" applyAlignment="1" applyProtection="1">
      <alignment horizontal="center" vertical="center"/>
    </xf>
    <xf numFmtId="0" fontId="27" fillId="0" borderId="37" xfId="0" applyFont="1" applyFill="1" applyBorder="1" applyAlignment="1" applyProtection="1">
      <alignment horizontal="center" vertical="center"/>
    </xf>
    <xf numFmtId="0" fontId="27" fillId="0" borderId="36" xfId="0" applyFont="1" applyFill="1" applyBorder="1" applyAlignment="1" applyProtection="1">
      <alignment horizontal="center" vertical="center"/>
    </xf>
    <xf numFmtId="0" fontId="27" fillId="0" borderId="38" xfId="0" applyFont="1" applyFill="1" applyBorder="1" applyAlignment="1" applyProtection="1">
      <alignment horizontal="center" vertical="center"/>
    </xf>
    <xf numFmtId="0" fontId="27" fillId="0" borderId="36" xfId="0" applyFont="1" applyBorder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/>
    </xf>
    <xf numFmtId="0" fontId="27" fillId="0" borderId="36" xfId="0" applyFont="1" applyBorder="1" applyAlignment="1" applyProtection="1">
      <alignment horizontal="center" vertical="center" wrapText="1"/>
    </xf>
    <xf numFmtId="0" fontId="27" fillId="0" borderId="38" xfId="0" applyFont="1" applyBorder="1" applyAlignment="1" applyProtection="1">
      <alignment horizontal="center" vertical="center" wrapText="1"/>
    </xf>
    <xf numFmtId="0" fontId="13" fillId="0" borderId="58" xfId="0" applyFont="1" applyBorder="1" applyAlignment="1" applyProtection="1">
      <alignment horizontal="center"/>
    </xf>
    <xf numFmtId="0" fontId="13" fillId="0" borderId="59" xfId="0" applyFont="1" applyBorder="1" applyAlignment="1" applyProtection="1">
      <alignment horizontal="center"/>
    </xf>
    <xf numFmtId="0" fontId="13" fillId="0" borderId="62" xfId="0" applyFont="1" applyBorder="1" applyAlignment="1" applyProtection="1">
      <alignment horizontal="center"/>
    </xf>
    <xf numFmtId="0" fontId="13" fillId="0" borderId="19" xfId="0" applyFont="1" applyBorder="1" applyAlignment="1" applyProtection="1">
      <alignment horizontal="left" vertical="top"/>
    </xf>
    <xf numFmtId="0" fontId="13" fillId="0" borderId="20" xfId="0" applyFont="1" applyBorder="1" applyAlignment="1" applyProtection="1">
      <alignment horizontal="left" vertical="top"/>
    </xf>
    <xf numFmtId="0" fontId="13" fillId="0" borderId="21" xfId="0" applyFont="1" applyBorder="1" applyAlignment="1" applyProtection="1">
      <alignment horizontal="left" vertical="top"/>
    </xf>
    <xf numFmtId="0" fontId="13" fillId="0" borderId="0" xfId="0" applyFont="1" applyFill="1" applyBorder="1" applyAlignment="1" applyProtection="1">
      <alignment horizontal="left" vertical="top" shrinkToFit="1"/>
    </xf>
    <xf numFmtId="0" fontId="13" fillId="0" borderId="22" xfId="0" applyFont="1" applyFill="1" applyBorder="1" applyAlignment="1" applyProtection="1">
      <alignment horizontal="left" vertical="top" shrinkToFit="1"/>
    </xf>
    <xf numFmtId="0" fontId="13" fillId="0" borderId="20" xfId="0" applyFont="1" applyFill="1" applyBorder="1" applyAlignment="1" applyProtection="1">
      <alignment horizontal="left" vertical="top" shrinkToFit="1"/>
    </xf>
    <xf numFmtId="0" fontId="13" fillId="0" borderId="21" xfId="0" applyFont="1" applyFill="1" applyBorder="1" applyAlignment="1" applyProtection="1">
      <alignment horizontal="left" vertical="top" shrinkToFit="1"/>
    </xf>
    <xf numFmtId="0" fontId="13" fillId="0" borderId="33" xfId="0" applyFont="1" applyBorder="1" applyAlignment="1" applyProtection="1">
      <alignment horizontal="left" vertical="top"/>
    </xf>
    <xf numFmtId="0" fontId="13" fillId="0" borderId="34" xfId="0" applyFont="1" applyBorder="1" applyAlignment="1" applyProtection="1">
      <alignment horizontal="left" vertical="top"/>
    </xf>
    <xf numFmtId="0" fontId="13" fillId="0" borderId="33" xfId="0" applyFont="1" applyFill="1" applyBorder="1" applyAlignment="1" applyProtection="1">
      <alignment horizontal="left" vertical="top" shrinkToFit="1"/>
    </xf>
    <xf numFmtId="0" fontId="13" fillId="0" borderId="34" xfId="0" applyFont="1" applyFill="1" applyBorder="1" applyAlignment="1" applyProtection="1">
      <alignment horizontal="left" vertical="top" shrinkToFit="1"/>
    </xf>
    <xf numFmtId="0" fontId="27" fillId="0" borderId="0" xfId="0" applyFont="1" applyAlignment="1" applyProtection="1">
      <alignment horizontal="center" vertical="center"/>
    </xf>
    <xf numFmtId="0" fontId="13" fillId="0" borderId="29" xfId="0" applyFont="1" applyBorder="1" applyAlignment="1" applyProtection="1">
      <alignment horizontal="left" vertical="top" wrapText="1"/>
      <protection hidden="1"/>
    </xf>
    <xf numFmtId="0" fontId="13" fillId="0" borderId="14" xfId="0" applyFont="1" applyBorder="1" applyAlignment="1" applyProtection="1">
      <alignment horizontal="left" vertical="top" wrapText="1"/>
      <protection hidden="1"/>
    </xf>
    <xf numFmtId="0" fontId="13" fillId="0" borderId="15" xfId="0" applyFont="1" applyBorder="1" applyAlignment="1" applyProtection="1">
      <alignment horizontal="left" vertical="top" wrapText="1"/>
      <protection hidden="1"/>
    </xf>
    <xf numFmtId="0" fontId="13" fillId="0" borderId="23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13" fillId="0" borderId="22" xfId="0" applyFont="1" applyBorder="1" applyAlignment="1" applyProtection="1">
      <alignment horizontal="left" vertical="top" wrapText="1"/>
      <protection hidden="1"/>
    </xf>
    <xf numFmtId="0" fontId="13" fillId="0" borderId="32" xfId="0" applyFont="1" applyBorder="1" applyAlignment="1" applyProtection="1">
      <alignment horizontal="left" vertical="top" wrapText="1"/>
      <protection hidden="1"/>
    </xf>
    <xf numFmtId="0" fontId="13" fillId="0" borderId="33" xfId="0" applyFont="1" applyBorder="1" applyAlignment="1" applyProtection="1">
      <alignment horizontal="left" vertical="top" wrapText="1"/>
      <protection hidden="1"/>
    </xf>
    <xf numFmtId="0" fontId="13" fillId="0" borderId="34" xfId="0" applyFont="1" applyBorder="1" applyAlignment="1" applyProtection="1">
      <alignment horizontal="left" vertical="top" wrapText="1"/>
      <protection hidden="1"/>
    </xf>
    <xf numFmtId="0" fontId="27" fillId="0" borderId="37" xfId="0" applyFont="1" applyBorder="1" applyAlignment="1" applyProtection="1">
      <alignment horizontal="left" vertical="center"/>
    </xf>
    <xf numFmtId="0" fontId="27" fillId="0" borderId="36" xfId="0" applyFont="1" applyBorder="1" applyAlignment="1" applyProtection="1">
      <alignment horizontal="left" vertical="center"/>
    </xf>
    <xf numFmtId="0" fontId="27" fillId="0" borderId="38" xfId="0" applyFont="1" applyBorder="1" applyAlignment="1" applyProtection="1">
      <alignment horizontal="left" vertical="center"/>
    </xf>
    <xf numFmtId="0" fontId="13" fillId="0" borderId="37" xfId="0" applyFont="1" applyBorder="1" applyAlignment="1" applyProtection="1">
      <alignment horizontal="left" vertical="center"/>
    </xf>
    <xf numFmtId="0" fontId="13" fillId="0" borderId="36" xfId="0" applyFont="1" applyBorder="1" applyAlignment="1" applyProtection="1">
      <alignment horizontal="left" vertical="center"/>
    </xf>
    <xf numFmtId="0" fontId="13" fillId="0" borderId="38" xfId="0" applyFont="1" applyBorder="1" applyAlignment="1" applyProtection="1">
      <alignment horizontal="left" vertical="center"/>
    </xf>
    <xf numFmtId="0" fontId="27" fillId="0" borderId="29" xfId="0" applyFont="1" applyBorder="1" applyAlignment="1" applyProtection="1">
      <alignment horizontal="center" vertical="center"/>
    </xf>
    <xf numFmtId="0" fontId="27" fillId="0" borderId="14" xfId="0" applyFont="1" applyBorder="1" applyAlignment="1" applyProtection="1">
      <alignment horizontal="center" vertical="center"/>
    </xf>
    <xf numFmtId="0" fontId="27" fillId="0" borderId="15" xfId="0" applyFont="1" applyBorder="1" applyAlignment="1" applyProtection="1">
      <alignment horizontal="center" vertical="center"/>
    </xf>
    <xf numFmtId="0" fontId="27" fillId="0" borderId="32" xfId="0" applyFont="1" applyBorder="1" applyAlignment="1" applyProtection="1">
      <alignment horizontal="center" vertical="center"/>
    </xf>
    <xf numFmtId="0" fontId="27" fillId="0" borderId="33" xfId="0" applyFont="1" applyBorder="1" applyAlignment="1" applyProtection="1">
      <alignment horizontal="center" vertical="center"/>
    </xf>
    <xf numFmtId="0" fontId="27" fillId="0" borderId="34" xfId="0" applyFont="1" applyBorder="1" applyAlignment="1" applyProtection="1">
      <alignment horizontal="center" vertical="center"/>
    </xf>
    <xf numFmtId="0" fontId="13" fillId="0" borderId="37" xfId="0" applyFont="1" applyBorder="1" applyAlignment="1" applyProtection="1">
      <alignment horizontal="center" vertical="center"/>
    </xf>
    <xf numFmtId="0" fontId="13" fillId="0" borderId="36" xfId="0" applyFont="1" applyBorder="1" applyAlignment="1" applyProtection="1">
      <alignment horizontal="center" vertical="center"/>
    </xf>
    <xf numFmtId="0" fontId="13" fillId="0" borderId="38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14" fontId="13" fillId="0" borderId="36" xfId="0" applyNumberFormat="1" applyFont="1" applyBorder="1" applyAlignment="1" applyProtection="1">
      <alignment horizontal="center" vertical="center"/>
    </xf>
    <xf numFmtId="0" fontId="13" fillId="0" borderId="23" xfId="0" applyFont="1" applyBorder="1" applyAlignment="1" applyProtection="1">
      <alignment horizontal="center" vertical="top"/>
    </xf>
    <xf numFmtId="0" fontId="13" fillId="0" borderId="22" xfId="0" applyFont="1" applyBorder="1" applyAlignment="1" applyProtection="1">
      <alignment horizontal="center" vertical="top"/>
    </xf>
    <xf numFmtId="0" fontId="13" fillId="0" borderId="40" xfId="0" applyFont="1" applyBorder="1" applyAlignment="1" applyProtection="1">
      <alignment horizontal="left" vertical="center"/>
    </xf>
    <xf numFmtId="0" fontId="13" fillId="0" borderId="41" xfId="0" applyFont="1" applyBorder="1" applyAlignment="1" applyProtection="1">
      <alignment horizontal="left" vertical="center"/>
    </xf>
    <xf numFmtId="0" fontId="13" fillId="0" borderId="42" xfId="0" applyFont="1" applyBorder="1" applyAlignment="1" applyProtection="1">
      <alignment horizontal="left" vertical="center"/>
    </xf>
    <xf numFmtId="49" fontId="13" fillId="0" borderId="40" xfId="0" applyNumberFormat="1" applyFont="1" applyBorder="1" applyAlignment="1" applyProtection="1">
      <alignment horizontal="left" vertical="center" shrinkToFit="1"/>
    </xf>
    <xf numFmtId="49" fontId="13" fillId="0" borderId="41" xfId="0" applyNumberFormat="1" applyFont="1" applyBorder="1" applyAlignment="1" applyProtection="1">
      <alignment horizontal="left" vertical="center" shrinkToFit="1"/>
    </xf>
    <xf numFmtId="49" fontId="13" fillId="0" borderId="42" xfId="0" applyNumberFormat="1" applyFont="1" applyBorder="1" applyAlignment="1" applyProtection="1">
      <alignment horizontal="left" vertical="center" shrinkToFit="1"/>
    </xf>
    <xf numFmtId="0" fontId="26" fillId="0" borderId="0" xfId="0" applyFont="1" applyBorder="1" applyAlignment="1" applyProtection="1">
      <alignment horizontal="center" vertical="center"/>
    </xf>
    <xf numFmtId="0" fontId="13" fillId="0" borderId="11" xfId="0" applyFont="1" applyBorder="1" applyAlignment="1" applyProtection="1">
      <alignment horizontal="left" vertical="top"/>
    </xf>
    <xf numFmtId="0" fontId="13" fillId="0" borderId="12" xfId="0" applyFont="1" applyBorder="1" applyAlignment="1" applyProtection="1">
      <alignment horizontal="left" vertical="top"/>
    </xf>
    <xf numFmtId="0" fontId="13" fillId="0" borderId="12" xfId="0" applyFont="1" applyFill="1" applyBorder="1" applyAlignment="1" applyProtection="1">
      <alignment horizontal="left" vertical="top" shrinkToFit="1"/>
    </xf>
    <xf numFmtId="0" fontId="13" fillId="0" borderId="13" xfId="0" applyFont="1" applyFill="1" applyBorder="1" applyAlignment="1" applyProtection="1">
      <alignment horizontal="left" vertical="top" shrinkToFit="1"/>
    </xf>
    <xf numFmtId="0" fontId="13" fillId="0" borderId="16" xfId="0" applyFont="1" applyBorder="1" applyAlignment="1" applyProtection="1">
      <alignment horizontal="center" vertical="center"/>
    </xf>
    <xf numFmtId="0" fontId="13" fillId="0" borderId="17" xfId="0" applyFont="1" applyBorder="1" applyAlignment="1" applyProtection="1">
      <alignment horizontal="center" vertical="center"/>
    </xf>
    <xf numFmtId="0" fontId="13" fillId="0" borderId="18" xfId="0" applyFont="1" applyBorder="1" applyAlignment="1" applyProtection="1">
      <alignment horizontal="center" vertical="center"/>
    </xf>
    <xf numFmtId="0" fontId="13" fillId="0" borderId="23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13" fillId="0" borderId="24" xfId="0" applyFont="1" applyBorder="1" applyAlignment="1" applyProtection="1">
      <alignment horizontal="center" vertical="center"/>
    </xf>
    <xf numFmtId="0" fontId="13" fillId="0" borderId="32" xfId="0" applyFont="1" applyBorder="1" applyAlignment="1" applyProtection="1">
      <alignment horizontal="center" vertical="center"/>
    </xf>
    <xf numFmtId="0" fontId="13" fillId="0" borderId="33" xfId="0" applyFont="1" applyBorder="1" applyAlignment="1" applyProtection="1">
      <alignment horizontal="center" vertical="center"/>
    </xf>
    <xf numFmtId="0" fontId="13" fillId="0" borderId="35" xfId="0" applyFont="1" applyBorder="1" applyAlignment="1" applyProtection="1">
      <alignment horizontal="center" vertical="center"/>
    </xf>
    <xf numFmtId="166" fontId="13" fillId="0" borderId="20" xfId="0" applyNumberFormat="1" applyFont="1" applyFill="1" applyBorder="1" applyAlignment="1" applyProtection="1">
      <alignment horizontal="left" vertical="top"/>
    </xf>
    <xf numFmtId="166" fontId="13" fillId="0" borderId="25" xfId="0" applyNumberFormat="1" applyFont="1" applyFill="1" applyBorder="1" applyAlignment="1" applyProtection="1">
      <alignment horizontal="left" vertical="top"/>
    </xf>
    <xf numFmtId="167" fontId="13" fillId="0" borderId="19" xfId="0" applyNumberFormat="1" applyFont="1" applyFill="1" applyBorder="1" applyAlignment="1" applyProtection="1">
      <alignment horizontal="left" vertical="top"/>
    </xf>
    <xf numFmtId="167" fontId="13" fillId="0" borderId="25" xfId="0" applyNumberFormat="1" applyFont="1" applyFill="1" applyBorder="1" applyAlignment="1" applyProtection="1">
      <alignment horizontal="left" vertical="top"/>
    </xf>
    <xf numFmtId="0" fontId="13" fillId="0" borderId="19" xfId="0" applyFont="1" applyFill="1" applyBorder="1" applyAlignment="1" applyProtection="1">
      <alignment horizontal="left" vertical="top"/>
    </xf>
    <xf numFmtId="0" fontId="13" fillId="0" borderId="25" xfId="0" applyFont="1" applyFill="1" applyBorder="1" applyAlignment="1" applyProtection="1">
      <alignment horizontal="left" vertical="top"/>
    </xf>
    <xf numFmtId="167" fontId="13" fillId="0" borderId="27" xfId="0" applyNumberFormat="1" applyFont="1" applyFill="1" applyBorder="1" applyAlignment="1" applyProtection="1">
      <alignment horizontal="left" vertical="top"/>
    </xf>
    <xf numFmtId="167" fontId="13" fillId="0" borderId="18" xfId="0" applyNumberFormat="1" applyFont="1" applyFill="1" applyBorder="1" applyAlignment="1" applyProtection="1">
      <alignment horizontal="left" vertical="top"/>
    </xf>
    <xf numFmtId="0" fontId="13" fillId="0" borderId="17" xfId="0" applyFont="1" applyFill="1" applyBorder="1" applyAlignment="1" applyProtection="1">
      <alignment horizontal="left" vertical="top"/>
    </xf>
    <xf numFmtId="0" fontId="13" fillId="0" borderId="28" xfId="0" applyFont="1" applyFill="1" applyBorder="1" applyAlignment="1" applyProtection="1">
      <alignment horizontal="left" vertical="top"/>
    </xf>
    <xf numFmtId="0" fontId="13" fillId="0" borderId="20" xfId="0" applyFont="1" applyFill="1" applyBorder="1" applyAlignment="1" applyProtection="1">
      <alignment horizontal="left" vertical="top"/>
    </xf>
    <xf numFmtId="0" fontId="13" fillId="0" borderId="21" xfId="0" applyFont="1" applyFill="1" applyBorder="1" applyAlignment="1" applyProtection="1">
      <alignment horizontal="left" vertical="top"/>
    </xf>
    <xf numFmtId="0" fontId="13" fillId="0" borderId="0" xfId="0" applyFont="1" applyFill="1" applyBorder="1" applyAlignment="1" applyProtection="1">
      <alignment horizontal="right" vertical="top"/>
    </xf>
    <xf numFmtId="0" fontId="13" fillId="0" borderId="0" xfId="0" applyFont="1" applyFill="1" applyBorder="1" applyAlignment="1" applyProtection="1">
      <alignment horizontal="center" vertical="top"/>
    </xf>
    <xf numFmtId="0" fontId="13" fillId="0" borderId="22" xfId="0" applyFont="1" applyFill="1" applyBorder="1" applyAlignment="1" applyProtection="1">
      <alignment horizontal="center" vertical="top"/>
    </xf>
    <xf numFmtId="168" fontId="25" fillId="0" borderId="56" xfId="0" applyNumberFormat="1" applyFont="1" applyBorder="1" applyAlignment="1" applyProtection="1">
      <alignment horizontal="center"/>
    </xf>
    <xf numFmtId="49" fontId="13" fillId="0" borderId="25" xfId="0" applyNumberFormat="1" applyFont="1" applyBorder="1" applyAlignment="1" applyProtection="1">
      <alignment horizontal="left" vertical="center" shrinkToFit="1"/>
    </xf>
    <xf numFmtId="49" fontId="13" fillId="0" borderId="45" xfId="0" applyNumberFormat="1" applyFont="1" applyBorder="1" applyAlignment="1" applyProtection="1">
      <alignment horizontal="left" vertical="center" shrinkToFit="1"/>
    </xf>
    <xf numFmtId="49" fontId="13" fillId="0" borderId="46" xfId="0" applyNumberFormat="1" applyFont="1" applyBorder="1" applyAlignment="1" applyProtection="1">
      <alignment horizontal="left" vertical="center" shrinkToFit="1"/>
    </xf>
    <xf numFmtId="0" fontId="13" fillId="0" borderId="44" xfId="0" applyFont="1" applyBorder="1" applyAlignment="1" applyProtection="1">
      <alignment horizontal="left" vertical="center" shrinkToFit="1"/>
    </xf>
    <xf numFmtId="0" fontId="13" fillId="0" borderId="20" xfId="0" applyFont="1" applyBorder="1" applyAlignment="1" applyProtection="1">
      <alignment horizontal="left" vertical="center" shrinkToFit="1"/>
    </xf>
    <xf numFmtId="0" fontId="13" fillId="0" borderId="21" xfId="0" applyFont="1" applyBorder="1" applyAlignment="1" applyProtection="1">
      <alignment horizontal="left" vertical="center" shrinkToFit="1"/>
    </xf>
    <xf numFmtId="49" fontId="13" fillId="0" borderId="40" xfId="0" applyNumberFormat="1" applyFont="1" applyBorder="1" applyAlignment="1" applyProtection="1">
      <alignment horizontal="center" vertical="center" shrinkToFit="1"/>
    </xf>
    <xf numFmtId="49" fontId="13" fillId="0" borderId="41" xfId="0" applyNumberFormat="1" applyFont="1" applyBorder="1" applyAlignment="1" applyProtection="1">
      <alignment horizontal="center" vertical="center" shrinkToFit="1"/>
    </xf>
    <xf numFmtId="49" fontId="13" fillId="0" borderId="42" xfId="0" applyNumberFormat="1" applyFont="1" applyBorder="1" applyAlignment="1" applyProtection="1">
      <alignment horizontal="center" vertical="center" shrinkToFit="1"/>
    </xf>
    <xf numFmtId="49" fontId="13" fillId="0" borderId="55" xfId="0" applyNumberFormat="1" applyFont="1" applyBorder="1" applyAlignment="1" applyProtection="1">
      <alignment horizontal="center" vertical="center" shrinkToFit="1"/>
    </xf>
    <xf numFmtId="49" fontId="13" fillId="0" borderId="53" xfId="0" applyNumberFormat="1" applyFont="1" applyBorder="1" applyAlignment="1" applyProtection="1">
      <alignment horizontal="center" vertical="center" shrinkToFit="1"/>
    </xf>
    <xf numFmtId="49" fontId="13" fillId="0" borderId="54" xfId="0" applyNumberFormat="1" applyFont="1" applyBorder="1" applyAlignment="1" applyProtection="1">
      <alignment horizontal="center" vertical="center" shrinkToFit="1"/>
    </xf>
    <xf numFmtId="0" fontId="13" fillId="0" borderId="25" xfId="0" applyFont="1" applyFill="1" applyBorder="1" applyAlignment="1" applyProtection="1">
      <alignment horizontal="left" vertical="center"/>
    </xf>
    <xf numFmtId="0" fontId="13" fillId="0" borderId="45" xfId="0" applyFont="1" applyFill="1" applyBorder="1" applyAlignment="1" applyProtection="1">
      <alignment horizontal="left" vertical="center"/>
    </xf>
    <xf numFmtId="0" fontId="13" fillId="0" borderId="46" xfId="0" applyFont="1" applyFill="1" applyBorder="1" applyAlignment="1" applyProtection="1">
      <alignment horizontal="left" vertical="center"/>
    </xf>
    <xf numFmtId="0" fontId="13" fillId="0" borderId="25" xfId="41" applyFont="1" applyFill="1" applyBorder="1" applyAlignment="1" applyProtection="1">
      <alignment horizontal="left" vertical="center" wrapText="1"/>
    </xf>
    <xf numFmtId="0" fontId="13" fillId="0" borderId="45" xfId="41" applyFont="1" applyFill="1" applyBorder="1" applyAlignment="1" applyProtection="1">
      <alignment horizontal="left" vertical="center" wrapText="1"/>
    </xf>
    <xf numFmtId="0" fontId="13" fillId="0" borderId="46" xfId="41" applyFont="1" applyFill="1" applyBorder="1" applyAlignment="1" applyProtection="1">
      <alignment horizontal="left" vertical="center" wrapText="1"/>
    </xf>
    <xf numFmtId="167" fontId="13" fillId="0" borderId="60" xfId="0" applyNumberFormat="1" applyFont="1" applyFill="1" applyBorder="1" applyAlignment="1" applyProtection="1">
      <alignment horizontal="left" vertical="top"/>
    </xf>
    <xf numFmtId="167" fontId="13" fillId="0" borderId="49" xfId="0" applyNumberFormat="1" applyFont="1" applyFill="1" applyBorder="1" applyAlignment="1" applyProtection="1">
      <alignment horizontal="left" vertical="top"/>
    </xf>
    <xf numFmtId="0" fontId="13" fillId="0" borderId="59" xfId="0" applyFont="1" applyFill="1" applyBorder="1" applyAlignment="1" applyProtection="1">
      <alignment horizontal="left" vertical="top"/>
    </xf>
    <xf numFmtId="0" fontId="13" fillId="0" borderId="49" xfId="0" applyFont="1" applyFill="1" applyBorder="1" applyAlignment="1" applyProtection="1">
      <alignment horizontal="left" vertical="top"/>
    </xf>
    <xf numFmtId="0" fontId="13" fillId="0" borderId="0" xfId="0" applyFont="1" applyFill="1" applyBorder="1" applyAlignment="1" applyProtection="1">
      <alignment horizontal="left" vertical="top"/>
    </xf>
    <xf numFmtId="0" fontId="13" fillId="0" borderId="22" xfId="0" applyFont="1" applyFill="1" applyBorder="1" applyAlignment="1" applyProtection="1">
      <alignment horizontal="left" vertical="top"/>
    </xf>
    <xf numFmtId="0" fontId="13" fillId="0" borderId="23" xfId="0" applyFont="1" applyFill="1" applyBorder="1" applyAlignment="1" applyProtection="1">
      <alignment horizontal="right" vertical="top"/>
    </xf>
    <xf numFmtId="165" fontId="25" fillId="0" borderId="10" xfId="0" applyNumberFormat="1" applyFont="1" applyBorder="1" applyAlignment="1" applyProtection="1">
      <alignment horizontal="center"/>
    </xf>
    <xf numFmtId="164" fontId="24" fillId="0" borderId="10" xfId="0" applyNumberFormat="1" applyFont="1" applyBorder="1" applyAlignment="1" applyProtection="1">
      <alignment horizontal="right"/>
    </xf>
    <xf numFmtId="0" fontId="13" fillId="0" borderId="47" xfId="0" applyFont="1" applyBorder="1" applyAlignment="1" applyProtection="1">
      <alignment horizontal="left" vertical="center"/>
    </xf>
    <xf numFmtId="0" fontId="13" fillId="0" borderId="45" xfId="0" applyFont="1" applyBorder="1" applyAlignment="1" applyProtection="1">
      <alignment horizontal="left" vertical="center"/>
    </xf>
    <xf numFmtId="0" fontId="13" fillId="0" borderId="46" xfId="0" applyFont="1" applyBorder="1" applyAlignment="1" applyProtection="1">
      <alignment horizontal="left" vertical="center"/>
    </xf>
    <xf numFmtId="0" fontId="13" fillId="0" borderId="23" xfId="0" applyFont="1" applyBorder="1" applyAlignment="1" applyProtection="1">
      <alignment horizontal="right" vertical="top"/>
    </xf>
    <xf numFmtId="0" fontId="13" fillId="0" borderId="0" xfId="0" applyFont="1" applyBorder="1" applyAlignment="1" applyProtection="1">
      <alignment horizontal="right" vertical="top"/>
    </xf>
    <xf numFmtId="0" fontId="13" fillId="0" borderId="0" xfId="0" applyFont="1" applyBorder="1" applyAlignment="1" applyProtection="1">
      <alignment horizontal="center" vertical="top"/>
    </xf>
    <xf numFmtId="0" fontId="13" fillId="0" borderId="25" xfId="0" applyFont="1" applyBorder="1" applyAlignment="1" applyProtection="1">
      <alignment horizontal="left" vertical="center"/>
    </xf>
    <xf numFmtId="49" fontId="13" fillId="0" borderId="25" xfId="0" applyNumberFormat="1" applyFont="1" applyBorder="1" applyAlignment="1" applyProtection="1">
      <alignment horizontal="center" vertical="center" shrinkToFit="1"/>
    </xf>
    <xf numFmtId="49" fontId="13" fillId="0" borderId="45" xfId="0" applyNumberFormat="1" applyFont="1" applyBorder="1" applyAlignment="1" applyProtection="1">
      <alignment horizontal="center" vertical="center" shrinkToFit="1"/>
    </xf>
    <xf numFmtId="49" fontId="13" fillId="0" borderId="46" xfId="0" applyNumberFormat="1" applyFont="1" applyBorder="1" applyAlignment="1" applyProtection="1">
      <alignment horizontal="center" vertical="center" shrinkToFit="1"/>
    </xf>
    <xf numFmtId="0" fontId="13" fillId="0" borderId="11" xfId="0" applyFont="1" applyBorder="1" applyAlignment="1" applyProtection="1">
      <alignment horizontal="left" vertical="center" shrinkToFit="1"/>
    </xf>
    <xf numFmtId="0" fontId="13" fillId="0" borderId="12" xfId="0" applyFont="1" applyBorder="1" applyAlignment="1" applyProtection="1">
      <alignment horizontal="left" vertical="center" shrinkToFit="1"/>
    </xf>
    <xf numFmtId="0" fontId="13" fillId="0" borderId="13" xfId="0" applyFont="1" applyBorder="1" applyAlignment="1" applyProtection="1">
      <alignment horizontal="left" vertical="center" shrinkToFit="1"/>
    </xf>
    <xf numFmtId="0" fontId="29" fillId="0" borderId="10" xfId="41" applyFont="1" applyFill="1" applyBorder="1" applyAlignment="1" applyProtection="1">
      <alignment horizontal="center"/>
    </xf>
    <xf numFmtId="0" fontId="29" fillId="0" borderId="10" xfId="0" applyFont="1" applyBorder="1" applyAlignment="1" applyProtection="1">
      <alignment horizontal="center"/>
    </xf>
    <xf numFmtId="164" fontId="24" fillId="0" borderId="0" xfId="0" applyNumberFormat="1" applyFont="1" applyAlignment="1" applyProtection="1">
      <alignment horizontal="right"/>
    </xf>
    <xf numFmtId="0" fontId="13" fillId="0" borderId="52" xfId="0" applyFont="1" applyBorder="1" applyAlignment="1" applyProtection="1">
      <alignment horizontal="left" vertical="center" shrinkToFit="1"/>
    </xf>
    <xf numFmtId="0" fontId="13" fillId="0" borderId="53" xfId="0" applyFont="1" applyBorder="1" applyAlignment="1" applyProtection="1">
      <alignment horizontal="left" vertical="center" shrinkToFit="1"/>
    </xf>
    <xf numFmtId="0" fontId="13" fillId="0" borderId="54" xfId="0" applyFont="1" applyBorder="1" applyAlignment="1" applyProtection="1">
      <alignment horizontal="left" vertical="center" shrinkToFit="1"/>
    </xf>
    <xf numFmtId="0" fontId="13" fillId="0" borderId="47" xfId="0" applyFont="1" applyBorder="1" applyAlignment="1" applyProtection="1">
      <alignment horizontal="left" vertical="center" shrinkToFit="1"/>
    </xf>
    <xf numFmtId="0" fontId="13" fillId="0" borderId="45" xfId="0" applyFont="1" applyBorder="1" applyAlignment="1" applyProtection="1">
      <alignment horizontal="left" vertical="center" shrinkToFit="1"/>
    </xf>
    <xf numFmtId="0" fontId="13" fillId="0" borderId="46" xfId="0" applyFont="1" applyBorder="1" applyAlignment="1" applyProtection="1">
      <alignment horizontal="left" vertical="center" shrinkToFit="1"/>
    </xf>
    <xf numFmtId="0" fontId="13" fillId="0" borderId="55" xfId="0" applyFont="1" applyBorder="1" applyAlignment="1" applyProtection="1">
      <alignment horizontal="left" vertical="center"/>
    </xf>
    <xf numFmtId="0" fontId="13" fillId="0" borderId="53" xfId="0" applyFont="1" applyBorder="1" applyAlignment="1" applyProtection="1">
      <alignment horizontal="left" vertical="center"/>
    </xf>
    <xf numFmtId="0" fontId="13" fillId="0" borderId="54" xfId="0" applyFont="1" applyBorder="1" applyAlignment="1" applyProtection="1">
      <alignment horizontal="left" vertical="center"/>
    </xf>
    <xf numFmtId="49" fontId="13" fillId="0" borderId="55" xfId="0" applyNumberFormat="1" applyFont="1" applyBorder="1" applyAlignment="1" applyProtection="1">
      <alignment horizontal="left" vertical="center" shrinkToFit="1"/>
    </xf>
    <xf numFmtId="49" fontId="13" fillId="0" borderId="53" xfId="0" applyNumberFormat="1" applyFont="1" applyBorder="1" applyAlignment="1" applyProtection="1">
      <alignment horizontal="left" vertical="center" shrinkToFit="1"/>
    </xf>
    <xf numFmtId="49" fontId="13" fillId="0" borderId="54" xfId="0" applyNumberFormat="1" applyFont="1" applyBorder="1" applyAlignment="1" applyProtection="1">
      <alignment horizontal="left" vertical="center" shrinkToFit="1"/>
    </xf>
    <xf numFmtId="166" fontId="13" fillId="0" borderId="44" xfId="0" applyNumberFormat="1" applyFont="1" applyFill="1" applyBorder="1" applyAlignment="1" applyProtection="1">
      <alignment horizontal="left" vertical="top"/>
    </xf>
    <xf numFmtId="166" fontId="13" fillId="0" borderId="58" xfId="0" applyNumberFormat="1" applyFont="1" applyFill="1" applyBorder="1" applyAlignment="1" applyProtection="1">
      <alignment horizontal="left" vertical="top"/>
    </xf>
    <xf numFmtId="166" fontId="13" fillId="0" borderId="59" xfId="0" applyNumberFormat="1" applyFont="1" applyFill="1" applyBorder="1" applyAlignment="1" applyProtection="1">
      <alignment horizontal="left" vertical="top"/>
    </xf>
    <xf numFmtId="166" fontId="13" fillId="0" borderId="49" xfId="0" applyNumberFormat="1" applyFont="1" applyFill="1" applyBorder="1" applyAlignment="1" applyProtection="1">
      <alignment horizontal="left" vertical="top"/>
    </xf>
    <xf numFmtId="0" fontId="13" fillId="0" borderId="49" xfId="0" applyFont="1" applyBorder="1" applyAlignment="1" applyProtection="1">
      <alignment horizontal="left" vertical="center"/>
    </xf>
    <xf numFmtId="0" fontId="13" fillId="0" borderId="30" xfId="0" applyFont="1" applyBorder="1" applyAlignment="1" applyProtection="1">
      <alignment horizontal="left" vertical="center"/>
    </xf>
    <xf numFmtId="0" fontId="13" fillId="0" borderId="50" xfId="0" applyFont="1" applyBorder="1" applyAlignment="1" applyProtection="1">
      <alignment horizontal="left" vertical="center"/>
    </xf>
    <xf numFmtId="166" fontId="13" fillId="0" borderId="44" xfId="0" applyNumberFormat="1" applyFont="1" applyFill="1" applyBorder="1" applyAlignment="1" applyProtection="1">
      <alignment horizontal="center" vertical="top"/>
    </xf>
    <xf numFmtId="166" fontId="13" fillId="0" borderId="20" xfId="0" applyNumberFormat="1" applyFont="1" applyFill="1" applyBorder="1" applyAlignment="1" applyProtection="1">
      <alignment horizontal="center" vertical="top"/>
    </xf>
    <xf numFmtId="166" fontId="13" fillId="0" borderId="25" xfId="0" applyNumberFormat="1" applyFont="1" applyFill="1" applyBorder="1" applyAlignment="1" applyProtection="1">
      <alignment horizontal="center" vertical="top"/>
    </xf>
    <xf numFmtId="0" fontId="13" fillId="0" borderId="32" xfId="0" applyFont="1" applyBorder="1" applyAlignment="1" applyProtection="1">
      <alignment horizontal="left" shrinkToFit="1"/>
    </xf>
    <xf numFmtId="0" fontId="13" fillId="0" borderId="33" xfId="0" applyFont="1" applyBorder="1" applyAlignment="1" applyProtection="1">
      <alignment horizontal="left" shrinkToFit="1"/>
    </xf>
    <xf numFmtId="0" fontId="13" fillId="0" borderId="34" xfId="0" applyFont="1" applyBorder="1" applyAlignment="1" applyProtection="1">
      <alignment horizontal="left" shrinkToFit="1"/>
    </xf>
    <xf numFmtId="49" fontId="13" fillId="0" borderId="32" xfId="0" applyNumberFormat="1" applyFont="1" applyBorder="1" applyAlignment="1" applyProtection="1">
      <alignment horizontal="center" shrinkToFit="1"/>
    </xf>
    <xf numFmtId="49" fontId="13" fillId="0" borderId="33" xfId="0" applyNumberFormat="1" applyFont="1" applyBorder="1" applyAlignment="1" applyProtection="1">
      <alignment horizontal="center" shrinkToFit="1"/>
    </xf>
    <xf numFmtId="49" fontId="13" fillId="0" borderId="34" xfId="0" applyNumberFormat="1" applyFont="1" applyBorder="1" applyAlignment="1" applyProtection="1">
      <alignment horizontal="center" shrinkToFit="1"/>
    </xf>
    <xf numFmtId="49" fontId="13" fillId="0" borderId="32" xfId="0" applyNumberFormat="1" applyFont="1" applyBorder="1" applyAlignment="1" applyProtection="1">
      <alignment horizontal="left" shrinkToFit="1"/>
    </xf>
    <xf numFmtId="49" fontId="13" fillId="0" borderId="33" xfId="0" applyNumberFormat="1" applyFont="1" applyBorder="1" applyAlignment="1" applyProtection="1">
      <alignment horizontal="left" shrinkToFit="1"/>
    </xf>
    <xf numFmtId="49" fontId="13" fillId="0" borderId="34" xfId="0" applyNumberFormat="1" applyFont="1" applyBorder="1" applyAlignment="1" applyProtection="1">
      <alignment horizontal="left" shrinkToFit="1"/>
    </xf>
    <xf numFmtId="0" fontId="13" fillId="0" borderId="32" xfId="0" applyFont="1" applyBorder="1" applyAlignment="1" applyProtection="1">
      <alignment horizontal="center"/>
    </xf>
    <xf numFmtId="0" fontId="13" fillId="0" borderId="33" xfId="0" applyFont="1" applyBorder="1" applyAlignment="1" applyProtection="1">
      <alignment horizontal="center"/>
    </xf>
    <xf numFmtId="0" fontId="13" fillId="0" borderId="34" xfId="0" applyFont="1" applyBorder="1" applyAlignment="1" applyProtection="1">
      <alignment horizontal="center"/>
    </xf>
    <xf numFmtId="0" fontId="13" fillId="0" borderId="44" xfId="0" applyFont="1" applyBorder="1" applyAlignment="1" applyProtection="1">
      <alignment horizontal="left" shrinkToFit="1"/>
    </xf>
    <xf numFmtId="0" fontId="13" fillId="0" borderId="20" xfId="0" applyFont="1" applyBorder="1" applyAlignment="1" applyProtection="1">
      <alignment horizontal="left" shrinkToFit="1"/>
    </xf>
    <xf numFmtId="0" fontId="13" fillId="0" borderId="21" xfId="0" applyFont="1" applyBorder="1" applyAlignment="1" applyProtection="1">
      <alignment horizontal="left" shrinkToFit="1"/>
    </xf>
    <xf numFmtId="49" fontId="13" fillId="0" borderId="44" xfId="0" applyNumberFormat="1" applyFont="1" applyBorder="1" applyAlignment="1" applyProtection="1">
      <alignment horizontal="center" shrinkToFit="1"/>
    </xf>
    <xf numFmtId="49" fontId="13" fillId="0" borderId="20" xfId="0" applyNumberFormat="1" applyFont="1" applyBorder="1" applyAlignment="1" applyProtection="1">
      <alignment horizontal="center" shrinkToFit="1"/>
    </xf>
    <xf numFmtId="49" fontId="13" fillId="0" borderId="21" xfId="0" applyNumberFormat="1" applyFont="1" applyBorder="1" applyAlignment="1" applyProtection="1">
      <alignment horizontal="center" shrinkToFit="1"/>
    </xf>
    <xf numFmtId="49" fontId="13" fillId="0" borderId="44" xfId="0" applyNumberFormat="1" applyFont="1" applyBorder="1" applyAlignment="1" applyProtection="1">
      <alignment horizontal="left" shrinkToFit="1"/>
    </xf>
    <xf numFmtId="49" fontId="13" fillId="0" borderId="20" xfId="0" applyNumberFormat="1" applyFont="1" applyBorder="1" applyAlignment="1" applyProtection="1">
      <alignment horizontal="left" shrinkToFit="1"/>
    </xf>
    <xf numFmtId="49" fontId="13" fillId="0" borderId="21" xfId="0" applyNumberFormat="1" applyFont="1" applyBorder="1" applyAlignment="1" applyProtection="1">
      <alignment horizontal="left" shrinkToFit="1"/>
    </xf>
    <xf numFmtId="0" fontId="29" fillId="0" borderId="0" xfId="0" applyFont="1" applyBorder="1" applyAlignment="1" applyProtection="1">
      <alignment horizontal="center" vertical="center"/>
    </xf>
    <xf numFmtId="0" fontId="13" fillId="0" borderId="48" xfId="0" applyFont="1" applyFill="1" applyBorder="1" applyAlignment="1" applyProtection="1">
      <alignment horizontal="left" vertical="center"/>
    </xf>
    <xf numFmtId="0" fontId="13" fillId="0" borderId="11" xfId="0" applyFont="1" applyFill="1" applyBorder="1" applyAlignment="1" applyProtection="1">
      <alignment horizontal="left" vertical="top" shrinkToFit="1"/>
    </xf>
    <xf numFmtId="0" fontId="13" fillId="0" borderId="44" xfId="0" applyFont="1" applyFill="1" applyBorder="1" applyAlignment="1" applyProtection="1">
      <alignment horizontal="left" vertical="top" shrinkToFit="1"/>
    </xf>
    <xf numFmtId="0" fontId="13" fillId="0" borderId="32" xfId="0" applyFont="1" applyFill="1" applyBorder="1" applyAlignment="1" applyProtection="1">
      <alignment horizontal="left" vertical="top" shrinkToFit="1"/>
    </xf>
    <xf numFmtId="0" fontId="13" fillId="0" borderId="63" xfId="0" applyFont="1" applyFill="1" applyBorder="1" applyAlignment="1" applyProtection="1">
      <alignment horizontal="left" vertical="top" shrinkToFit="1"/>
    </xf>
    <xf numFmtId="0" fontId="13" fillId="0" borderId="64" xfId="0" applyFont="1" applyFill="1" applyBorder="1" applyAlignment="1" applyProtection="1">
      <alignment horizontal="left" vertical="top" shrinkToFit="1"/>
    </xf>
    <xf numFmtId="0" fontId="13" fillId="0" borderId="65" xfId="0" applyFont="1" applyFill="1" applyBorder="1" applyAlignment="1" applyProtection="1">
      <alignment horizontal="left" vertical="top" shrinkToFit="1"/>
    </xf>
  </cellXfs>
  <cellStyles count="52">
    <cellStyle name="20% - 1. jelölőszín 2" xfId="1"/>
    <cellStyle name="20% - 2. jelölőszín 2" xfId="2"/>
    <cellStyle name="20% - 3. jelölőszín 2" xfId="3"/>
    <cellStyle name="20% - 4. jelölőszín 2" xfId="4"/>
    <cellStyle name="20% - 5. jelölőszín 2" xfId="5"/>
    <cellStyle name="20% - 6. jelölőszín 2" xfId="6"/>
    <cellStyle name="40% - 1. jelölőszín 2" xfId="7"/>
    <cellStyle name="40% - 2. jelölőszín 2" xfId="8"/>
    <cellStyle name="40% - 3. jelölőszín 2" xfId="9"/>
    <cellStyle name="40% - 4. jelölőszín 2" xfId="10"/>
    <cellStyle name="40% - 5. jelölőszín 2" xfId="11"/>
    <cellStyle name="40% - 6. jelölőszín 2" xfId="12"/>
    <cellStyle name="60% - 1. jelölőszín 2" xfId="13"/>
    <cellStyle name="60% - 2. jelölőszín 2" xfId="14"/>
    <cellStyle name="60% - 3. jelölőszín 2" xfId="15"/>
    <cellStyle name="60% - 4. jelölőszín 2" xfId="16"/>
    <cellStyle name="60% - 5. jelölőszín 2" xfId="17"/>
    <cellStyle name="60% - 6. jelölőszín 2" xfId="18"/>
    <cellStyle name="Bevitel 2" xfId="19"/>
    <cellStyle name="Cím 2" xfId="20"/>
    <cellStyle name="Címsor 1 2" xfId="21"/>
    <cellStyle name="Címsor 2 2" xfId="22"/>
    <cellStyle name="Címsor 3 2" xfId="23"/>
    <cellStyle name="Címsor 4 2" xfId="24"/>
    <cellStyle name="Ellenőrzőcella 2" xfId="25"/>
    <cellStyle name="Figyelmeztetés 2" xfId="26"/>
    <cellStyle name="Hivatkozás 2" xfId="27"/>
    <cellStyle name="Hivatkozás 3" xfId="28"/>
    <cellStyle name="Hivatkozott cella 2" xfId="29"/>
    <cellStyle name="Jegyzet 2" xfId="30"/>
    <cellStyle name="Jelölőszín (1) 2" xfId="31"/>
    <cellStyle name="Jelölőszín (2) 2" xfId="32"/>
    <cellStyle name="Jelölőszín (3) 2" xfId="33"/>
    <cellStyle name="Jelölőszín (4) 2" xfId="34"/>
    <cellStyle name="Jelölőszín (5) 2" xfId="35"/>
    <cellStyle name="Jelölőszín (6) 2" xfId="36"/>
    <cellStyle name="Jó 2" xfId="37"/>
    <cellStyle name="Kimenet 2" xfId="38"/>
    <cellStyle name="Magyarázó szöveg 2" xfId="39"/>
    <cellStyle name="Normál" xfId="0" builtinId="0" customBuiltin="1"/>
    <cellStyle name="Normál 2" xfId="40"/>
    <cellStyle name="Normál 3" xfId="41"/>
    <cellStyle name="Normál 3 2" xfId="42"/>
    <cellStyle name="Normál 4" xfId="43"/>
    <cellStyle name="Normál 5" xfId="44"/>
    <cellStyle name="Normál 6" xfId="45"/>
    <cellStyle name="Összesen 2" xfId="46"/>
    <cellStyle name="Pénznem 2" xfId="47"/>
    <cellStyle name="Pénznem 3" xfId="48"/>
    <cellStyle name="Rossz 2" xfId="49"/>
    <cellStyle name="Semleges 2" xfId="50"/>
    <cellStyle name="Számítás 2" xfId="51"/>
  </cellStyles>
  <dxfs count="2">
    <dxf>
      <font>
        <b/>
        <i val="0"/>
      </font>
      <numFmt numFmtId="0" formatCode="General"/>
    </dxf>
    <dxf>
      <numFmt numFmtId="170" formatCode="000&quot; / 1&quot;"/>
    </dxf>
  </dxfs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141109</xdr:colOff>
      <xdr:row>0</xdr:row>
      <xdr:rowOff>56444</xdr:rowOff>
    </xdr:from>
    <xdr:to>
      <xdr:col>18</xdr:col>
      <xdr:colOff>105154</xdr:colOff>
      <xdr:row>3</xdr:row>
      <xdr:rowOff>19473</xdr:rowOff>
    </xdr:to>
    <xdr:pic>
      <xdr:nvPicPr>
        <xdr:cNvPr id="4" name="Kép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9084" y="56444"/>
          <a:ext cx="1059420" cy="558659"/>
        </a:xfrm>
        <a:prstGeom prst="rect">
          <a:avLst/>
        </a:prstGeom>
      </xdr:spPr>
    </xdr:pic>
    <xdr:clientData/>
  </xdr:twoCellAnchor>
  <xdr:twoCellAnchor editAs="oneCell">
    <xdr:from>
      <xdr:col>13</xdr:col>
      <xdr:colOff>141113</xdr:colOff>
      <xdr:row>53</xdr:row>
      <xdr:rowOff>42333</xdr:rowOff>
    </xdr:from>
    <xdr:to>
      <xdr:col>18</xdr:col>
      <xdr:colOff>105158</xdr:colOff>
      <xdr:row>56</xdr:row>
      <xdr:rowOff>19473</xdr:rowOff>
    </xdr:to>
    <xdr:pic>
      <xdr:nvPicPr>
        <xdr:cNvPr id="7" name="Kép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9088" y="10356003"/>
          <a:ext cx="1059420" cy="565785"/>
        </a:xfrm>
        <a:prstGeom prst="rect">
          <a:avLst/>
        </a:prstGeom>
      </xdr:spPr>
    </xdr:pic>
    <xdr:clientData/>
  </xdr:twoCellAnchor>
  <xdr:twoCellAnchor editAs="oneCell">
    <xdr:from>
      <xdr:col>13</xdr:col>
      <xdr:colOff>134051</xdr:colOff>
      <xdr:row>105</xdr:row>
      <xdr:rowOff>70553</xdr:rowOff>
    </xdr:from>
    <xdr:to>
      <xdr:col>18</xdr:col>
      <xdr:colOff>98096</xdr:colOff>
      <xdr:row>108</xdr:row>
      <xdr:rowOff>5360</xdr:rowOff>
    </xdr:to>
    <xdr:pic>
      <xdr:nvPicPr>
        <xdr:cNvPr id="10" name="Kép 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2026" y="20553113"/>
          <a:ext cx="1059420" cy="544407"/>
        </a:xfrm>
        <a:prstGeom prst="rect">
          <a:avLst/>
        </a:prstGeom>
      </xdr:spPr>
    </xdr:pic>
    <xdr:clientData/>
  </xdr:twoCellAnchor>
  <xdr:twoCellAnchor editAs="oneCell">
    <xdr:from>
      <xdr:col>13</xdr:col>
      <xdr:colOff>148164</xdr:colOff>
      <xdr:row>158</xdr:row>
      <xdr:rowOff>49385</xdr:rowOff>
    </xdr:from>
    <xdr:to>
      <xdr:col>18</xdr:col>
      <xdr:colOff>112209</xdr:colOff>
      <xdr:row>161</xdr:row>
      <xdr:rowOff>26525</xdr:rowOff>
    </xdr:to>
    <xdr:pic>
      <xdr:nvPicPr>
        <xdr:cNvPr id="11" name="Kép 1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6139" y="30832280"/>
          <a:ext cx="1059420" cy="565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L210"/>
  <sheetViews>
    <sheetView view="pageLayout" zoomScaleNormal="100" workbookViewId="0">
      <selection activeCell="A175" sqref="A175:AF185 A122:AF132 A70:AF80 A17:AF27"/>
    </sheetView>
  </sheetViews>
  <sheetFormatPr defaultColWidth="8.88671875" defaultRowHeight="15" x14ac:dyDescent="0.2"/>
  <cols>
    <col min="1" max="32" width="2.5546875" style="1" customWidth="1"/>
    <col min="33" max="33" width="8.88671875" style="1" customWidth="1"/>
    <col min="34" max="16384" width="8.88671875" style="1"/>
  </cols>
  <sheetData>
    <row r="1" spans="1:32" ht="11.45" customHeight="1" x14ac:dyDescent="0.2">
      <c r="A1" s="143" t="s">
        <v>0</v>
      </c>
      <c r="B1" s="143"/>
      <c r="C1" s="144" t="s">
        <v>1</v>
      </c>
      <c r="D1" s="144"/>
      <c r="S1" s="145" t="str">
        <f>IF(Adatok!D2=0,"",Adatok!D2)</f>
        <v/>
      </c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</row>
    <row r="2" spans="1:32" ht="11.45" customHeight="1" x14ac:dyDescent="0.2">
      <c r="A2" s="146" t="s">
        <v>2</v>
      </c>
      <c r="B2" s="146"/>
      <c r="C2" s="146"/>
      <c r="D2" s="146"/>
      <c r="E2" s="146"/>
      <c r="F2" s="146"/>
      <c r="G2" s="146"/>
      <c r="H2" s="146"/>
    </row>
    <row r="3" spans="1:32" ht="24" customHeight="1" x14ac:dyDescent="0.2">
      <c r="A3" s="146"/>
      <c r="B3" s="146"/>
      <c r="C3" s="146"/>
      <c r="D3" s="146"/>
      <c r="E3" s="146"/>
      <c r="F3" s="146"/>
      <c r="G3" s="146"/>
      <c r="H3" s="146"/>
      <c r="M3" s="2"/>
      <c r="N3" s="2"/>
      <c r="O3" s="2"/>
      <c r="P3" s="2"/>
      <c r="Q3" s="2"/>
      <c r="R3" s="2"/>
      <c r="S3" s="2"/>
      <c r="T3" s="2"/>
      <c r="U3" s="147" t="s">
        <v>3</v>
      </c>
      <c r="V3" s="147"/>
      <c r="W3" s="147"/>
      <c r="X3" s="147"/>
      <c r="Y3" s="147"/>
      <c r="Z3" s="147"/>
      <c r="AA3" s="305" t="str">
        <f>IF(Adatok!D1=0,"",Adatok!D1)</f>
        <v/>
      </c>
      <c r="AB3" s="305"/>
      <c r="AC3" s="304" t="str">
        <f>IF(Adatok!B1=0,"",Adatok!B1)</f>
        <v/>
      </c>
      <c r="AD3" s="304"/>
      <c r="AE3" s="150" t="s">
        <v>4</v>
      </c>
      <c r="AF3" s="150"/>
    </row>
    <row r="4" spans="1:32" ht="6" customHeight="1" x14ac:dyDescent="0.2">
      <c r="AD4" s="3"/>
      <c r="AE4" s="3"/>
    </row>
    <row r="5" spans="1:32" ht="16.5" customHeight="1" x14ac:dyDescent="0.2">
      <c r="B5" s="249" t="s">
        <v>5</v>
      </c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49"/>
      <c r="AC5" s="249"/>
      <c r="AD5" s="249"/>
      <c r="AE5" s="249"/>
    </row>
    <row r="6" spans="1:32" ht="6" customHeight="1" x14ac:dyDescent="0.2">
      <c r="F6" s="4"/>
      <c r="G6" s="4"/>
      <c r="H6" s="4"/>
      <c r="I6" s="5"/>
      <c r="J6" s="5"/>
      <c r="K6" s="5"/>
      <c r="L6" s="5"/>
      <c r="M6" s="5"/>
      <c r="N6" s="5"/>
      <c r="O6" s="5"/>
      <c r="P6" s="6"/>
      <c r="Q6" s="6"/>
      <c r="R6" s="6"/>
      <c r="S6" s="6"/>
      <c r="T6" s="6"/>
    </row>
    <row r="7" spans="1:32" s="7" customFormat="1" ht="12" customHeight="1" x14ac:dyDescent="0.2">
      <c r="A7" s="250" t="s">
        <v>6</v>
      </c>
      <c r="B7" s="251"/>
      <c r="C7" s="251"/>
      <c r="D7" s="251"/>
      <c r="E7" s="251"/>
      <c r="F7" s="8"/>
      <c r="G7" s="252" t="str">
        <f>IF(Adatok!B3=0,"",Adatok!B3)</f>
        <v/>
      </c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3"/>
      <c r="U7" s="9"/>
      <c r="V7" s="9"/>
      <c r="W7" s="10"/>
      <c r="X7" s="10"/>
      <c r="Y7" s="10"/>
      <c r="Z7" s="10"/>
      <c r="AA7" s="10"/>
      <c r="AB7" s="10"/>
      <c r="AC7" s="10"/>
      <c r="AD7" s="10"/>
      <c r="AE7" s="10"/>
      <c r="AF7" s="11"/>
    </row>
    <row r="8" spans="1:32" s="7" customFormat="1" ht="12" customHeight="1" x14ac:dyDescent="0.2">
      <c r="A8" s="254" t="s">
        <v>7</v>
      </c>
      <c r="B8" s="255"/>
      <c r="C8" s="256"/>
      <c r="D8" s="203" t="s">
        <v>8</v>
      </c>
      <c r="E8" s="204"/>
      <c r="F8" s="205"/>
      <c r="G8" s="208" t="str">
        <f>IF(Adatok!B2=0,"",Adatok!B2)</f>
        <v/>
      </c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9"/>
      <c r="U8" s="12"/>
      <c r="V8" s="12"/>
      <c r="W8" s="13"/>
      <c r="X8" s="13"/>
      <c r="Y8" s="13"/>
      <c r="Z8" s="13"/>
      <c r="AA8" s="14"/>
      <c r="AB8" s="14"/>
      <c r="AC8" s="14"/>
      <c r="AD8" s="14"/>
      <c r="AE8" s="14"/>
      <c r="AF8" s="15"/>
    </row>
    <row r="9" spans="1:32" s="7" customFormat="1" ht="12" customHeight="1" x14ac:dyDescent="0.2">
      <c r="A9" s="257"/>
      <c r="B9" s="258"/>
      <c r="C9" s="259"/>
      <c r="D9" s="203" t="s">
        <v>9</v>
      </c>
      <c r="E9" s="204"/>
      <c r="F9" s="205"/>
      <c r="G9" s="263" t="str">
        <f>IF(Adatok!B7=0,"",Adatok!B7)</f>
        <v/>
      </c>
      <c r="H9" s="263"/>
      <c r="I9" s="263"/>
      <c r="J9" s="264"/>
      <c r="K9" s="16"/>
      <c r="L9" s="265" t="str">
        <f>IF(Adatok!B8=0,"",Adatok!B8)</f>
        <v/>
      </c>
      <c r="M9" s="266"/>
      <c r="N9" s="267" t="s">
        <v>10</v>
      </c>
      <c r="O9" s="268"/>
      <c r="P9" s="17"/>
      <c r="Q9" s="269" t="str">
        <f>IF(Adatok!B10=0,"",Adatok!B10)</f>
        <v/>
      </c>
      <c r="R9" s="270"/>
      <c r="S9" s="271" t="s">
        <v>10</v>
      </c>
      <c r="T9" s="272"/>
      <c r="U9" s="18"/>
      <c r="V9" s="19"/>
      <c r="W9" s="19"/>
      <c r="X9" s="19"/>
      <c r="Y9" s="19"/>
      <c r="Z9" s="20"/>
      <c r="AA9" s="10"/>
      <c r="AB9" s="10"/>
      <c r="AC9" s="10"/>
      <c r="AD9" s="10"/>
      <c r="AE9" s="10"/>
      <c r="AF9" s="21"/>
    </row>
    <row r="10" spans="1:32" s="7" customFormat="1" ht="12" customHeight="1" x14ac:dyDescent="0.2">
      <c r="A10" s="257"/>
      <c r="B10" s="258"/>
      <c r="C10" s="259"/>
      <c r="D10" s="203" t="s">
        <v>11</v>
      </c>
      <c r="E10" s="204"/>
      <c r="F10" s="205"/>
      <c r="G10" s="263" t="str">
        <f>IF(Adatok!B7=0,"",Adatok!B7)</f>
        <v/>
      </c>
      <c r="H10" s="263"/>
      <c r="I10" s="263"/>
      <c r="J10" s="264"/>
      <c r="K10" s="22"/>
      <c r="L10" s="265" t="str">
        <f>IF(Adatok!B9=0,"",Adatok!B9)</f>
        <v/>
      </c>
      <c r="M10" s="266"/>
      <c r="N10" s="267" t="s">
        <v>12</v>
      </c>
      <c r="O10" s="268"/>
      <c r="P10" s="23"/>
      <c r="Q10" s="265" t="str">
        <f>IF(Adatok!B11=0,"",Adatok!B11)</f>
        <v/>
      </c>
      <c r="R10" s="266"/>
      <c r="S10" s="273" t="s">
        <v>12</v>
      </c>
      <c r="T10" s="274"/>
      <c r="U10" s="309" t="s">
        <v>13</v>
      </c>
      <c r="V10" s="310"/>
      <c r="W10" s="310"/>
      <c r="X10" s="310"/>
      <c r="Y10" s="310"/>
      <c r="Z10" s="311" t="s">
        <v>14</v>
      </c>
      <c r="AA10" s="242"/>
      <c r="AB10" s="24" t="str">
        <f>IF(Adatok!C$13="x","x","")</f>
        <v/>
      </c>
      <c r="AC10" s="241" t="s">
        <v>15</v>
      </c>
      <c r="AD10" s="242"/>
      <c r="AE10" s="25" t="str">
        <f>IF(Adatok!E$13="x","x","")</f>
        <v>x</v>
      </c>
      <c r="AF10" s="26"/>
    </row>
    <row r="11" spans="1:32" s="7" customFormat="1" ht="12" customHeight="1" x14ac:dyDescent="0.2">
      <c r="A11" s="257"/>
      <c r="B11" s="258"/>
      <c r="C11" s="259"/>
      <c r="D11" s="203" t="s">
        <v>16</v>
      </c>
      <c r="E11" s="204"/>
      <c r="F11" s="205"/>
      <c r="G11" s="206" t="str">
        <f>IF(Adatok!B4=0,"",Adatok!B4)</f>
        <v/>
      </c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7"/>
      <c r="U11" s="27"/>
      <c r="V11" s="28"/>
      <c r="W11" s="29"/>
      <c r="X11" s="29"/>
      <c r="Y11" s="29"/>
      <c r="Z11" s="30"/>
      <c r="AA11" s="31"/>
      <c r="AB11" s="31"/>
      <c r="AC11" s="31"/>
      <c r="AD11" s="31"/>
      <c r="AE11" s="31"/>
      <c r="AF11" s="32"/>
    </row>
    <row r="12" spans="1:32" s="7" customFormat="1" ht="12" customHeight="1" x14ac:dyDescent="0.2">
      <c r="A12" s="257"/>
      <c r="B12" s="258"/>
      <c r="C12" s="259"/>
      <c r="D12" s="203" t="s">
        <v>17</v>
      </c>
      <c r="E12" s="204"/>
      <c r="F12" s="205"/>
      <c r="G12" s="208" t="str">
        <f>IF(Adatok!B5=0,"",Adatok!B5)</f>
        <v/>
      </c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9"/>
      <c r="U12" s="12"/>
      <c r="V12" s="12"/>
      <c r="W12" s="13"/>
      <c r="X12" s="13"/>
      <c r="Y12" s="13"/>
      <c r="Z12" s="13"/>
      <c r="AA12" s="14"/>
      <c r="AB12" s="14"/>
      <c r="AC12" s="14"/>
      <c r="AD12" s="33"/>
      <c r="AE12" s="33"/>
      <c r="AF12" s="26"/>
    </row>
    <row r="13" spans="1:32" s="7" customFormat="1" ht="12" customHeight="1" x14ac:dyDescent="0.2">
      <c r="A13" s="260"/>
      <c r="B13" s="261"/>
      <c r="C13" s="262"/>
      <c r="D13" s="210" t="s">
        <v>18</v>
      </c>
      <c r="E13" s="210"/>
      <c r="F13" s="211"/>
      <c r="G13" s="212" t="str">
        <f>IF(Adatok!B6=0,"",Adatok!B6)</f>
        <v/>
      </c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3"/>
      <c r="U13" s="28"/>
      <c r="V13" s="28"/>
      <c r="W13" s="29"/>
      <c r="X13" s="29"/>
      <c r="Y13" s="29"/>
      <c r="Z13" s="29"/>
      <c r="AA13" s="34"/>
      <c r="AB13" s="34"/>
      <c r="AC13" s="34"/>
      <c r="AD13" s="34"/>
      <c r="AE13" s="34"/>
      <c r="AF13" s="35"/>
    </row>
    <row r="14" spans="1:32" ht="6" customHeight="1" x14ac:dyDescent="0.2">
      <c r="A14" s="36"/>
      <c r="B14" s="36"/>
      <c r="C14" s="36"/>
      <c r="D14" s="36"/>
      <c r="E14" s="36"/>
      <c r="F14" s="36"/>
      <c r="G14" s="36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6"/>
      <c r="X14" s="36"/>
      <c r="Y14" s="36"/>
      <c r="Z14" s="36"/>
      <c r="AA14" s="36"/>
      <c r="AB14" s="36"/>
      <c r="AC14" s="36"/>
      <c r="AD14" s="36"/>
      <c r="AE14" s="36"/>
      <c r="AF14" s="36"/>
    </row>
    <row r="15" spans="1:32" ht="12" customHeight="1" x14ac:dyDescent="0.2">
      <c r="B15" s="214" t="s">
        <v>19</v>
      </c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</row>
    <row r="16" spans="1:32" ht="6" customHeight="1" x14ac:dyDescent="0.2">
      <c r="T16" s="36"/>
    </row>
    <row r="17" spans="1:38" ht="15" customHeight="1" x14ac:dyDescent="0.2">
      <c r="A17" s="215" t="str">
        <f>IF(Adatok!G18=0,"",Adatok!G18)</f>
        <v/>
      </c>
      <c r="B17" s="216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7"/>
    </row>
    <row r="18" spans="1:38" x14ac:dyDescent="0.2">
      <c r="A18" s="218"/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9"/>
      <c r="Z18" s="219"/>
      <c r="AA18" s="219"/>
      <c r="AB18" s="219"/>
      <c r="AC18" s="219"/>
      <c r="AD18" s="219"/>
      <c r="AE18" s="219"/>
      <c r="AF18" s="220"/>
    </row>
    <row r="19" spans="1:38" x14ac:dyDescent="0.2">
      <c r="A19" s="218"/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20"/>
      <c r="AH19" s="3"/>
      <c r="AI19" s="3"/>
      <c r="AJ19" s="3"/>
    </row>
    <row r="20" spans="1:38" x14ac:dyDescent="0.2">
      <c r="A20" s="218"/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9"/>
      <c r="Z20" s="219"/>
      <c r="AA20" s="219"/>
      <c r="AB20" s="219"/>
      <c r="AC20" s="219"/>
      <c r="AD20" s="219"/>
      <c r="AE20" s="219"/>
      <c r="AF20" s="220"/>
      <c r="AH20" s="3"/>
      <c r="AI20" s="3"/>
      <c r="AJ20" s="3"/>
    </row>
    <row r="21" spans="1:38" x14ac:dyDescent="0.2">
      <c r="A21" s="218"/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20"/>
      <c r="AH21" s="3"/>
      <c r="AI21" s="3"/>
      <c r="AJ21" s="3"/>
    </row>
    <row r="22" spans="1:38" x14ac:dyDescent="0.2">
      <c r="A22" s="218"/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9"/>
      <c r="Z22" s="219"/>
      <c r="AA22" s="219"/>
      <c r="AB22" s="219"/>
      <c r="AC22" s="219"/>
      <c r="AD22" s="219"/>
      <c r="AE22" s="219"/>
      <c r="AF22" s="220"/>
      <c r="AH22" s="3"/>
      <c r="AI22" s="3"/>
      <c r="AJ22" s="3"/>
    </row>
    <row r="23" spans="1:38" x14ac:dyDescent="0.2">
      <c r="A23" s="218"/>
      <c r="B23" s="219"/>
      <c r="C23" s="219"/>
      <c r="D23" s="219"/>
      <c r="E23" s="219"/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9"/>
      <c r="Z23" s="219"/>
      <c r="AA23" s="219"/>
      <c r="AB23" s="219"/>
      <c r="AC23" s="219"/>
      <c r="AD23" s="219"/>
      <c r="AE23" s="219"/>
      <c r="AF23" s="220"/>
      <c r="AH23" s="3"/>
      <c r="AI23" s="3"/>
      <c r="AJ23" s="3"/>
    </row>
    <row r="24" spans="1:38" x14ac:dyDescent="0.2">
      <c r="A24" s="218"/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9"/>
      <c r="Z24" s="219"/>
      <c r="AA24" s="219"/>
      <c r="AB24" s="219"/>
      <c r="AC24" s="219"/>
      <c r="AD24" s="219"/>
      <c r="AE24" s="219"/>
      <c r="AF24" s="220"/>
      <c r="AH24" s="3"/>
      <c r="AI24" s="3"/>
      <c r="AJ24" s="3"/>
    </row>
    <row r="25" spans="1:38" x14ac:dyDescent="0.2">
      <c r="A25" s="218"/>
      <c r="B25" s="219"/>
      <c r="C25" s="219"/>
      <c r="D25" s="219"/>
      <c r="E25" s="219"/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9"/>
      <c r="Z25" s="219"/>
      <c r="AA25" s="219"/>
      <c r="AB25" s="219"/>
      <c r="AC25" s="219"/>
      <c r="AD25" s="219"/>
      <c r="AE25" s="219"/>
      <c r="AF25" s="220"/>
    </row>
    <row r="26" spans="1:38" x14ac:dyDescent="0.2">
      <c r="A26" s="218"/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9"/>
      <c r="Z26" s="219"/>
      <c r="AA26" s="219"/>
      <c r="AB26" s="219"/>
      <c r="AC26" s="219"/>
      <c r="AD26" s="219"/>
      <c r="AE26" s="219"/>
      <c r="AF26" s="220"/>
    </row>
    <row r="27" spans="1:38" ht="15" customHeight="1" x14ac:dyDescent="0.2">
      <c r="A27" s="221"/>
      <c r="B27" s="222"/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  <c r="Z27" s="222"/>
      <c r="AA27" s="222"/>
      <c r="AB27" s="222"/>
      <c r="AC27" s="222"/>
      <c r="AD27" s="222"/>
      <c r="AE27" s="222"/>
      <c r="AF27" s="223"/>
    </row>
    <row r="28" spans="1:38" ht="6" customHeight="1" x14ac:dyDescent="0.2"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"/>
      <c r="AA28" s="3"/>
      <c r="AB28" s="3"/>
      <c r="AC28" s="3"/>
      <c r="AD28" s="3"/>
      <c r="AE28" s="3"/>
    </row>
    <row r="29" spans="1:38" ht="18" customHeight="1" x14ac:dyDescent="0.2">
      <c r="A29" s="224" t="s">
        <v>20</v>
      </c>
      <c r="B29" s="225"/>
      <c r="C29" s="225"/>
      <c r="D29" s="226"/>
      <c r="E29" s="227" t="str">
        <f>IF(Adatok!B$14=0,"",Adatok!B$14)</f>
        <v/>
      </c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8"/>
      <c r="R29" s="228"/>
      <c r="S29" s="228"/>
      <c r="T29" s="228"/>
      <c r="U29" s="228"/>
      <c r="V29" s="228"/>
      <c r="W29" s="228"/>
      <c r="X29" s="228"/>
      <c r="Y29" s="229"/>
      <c r="Z29" s="230"/>
      <c r="AA29" s="231"/>
      <c r="AB29" s="231"/>
      <c r="AC29" s="231"/>
      <c r="AD29" s="231"/>
      <c r="AE29" s="231"/>
      <c r="AF29" s="232"/>
      <c r="AH29" s="39"/>
      <c r="AI29" s="39"/>
      <c r="AJ29" s="39"/>
      <c r="AK29" s="39"/>
      <c r="AL29" s="39"/>
    </row>
    <row r="30" spans="1:38" ht="18" customHeight="1" x14ac:dyDescent="0.2">
      <c r="A30" s="224" t="s">
        <v>21</v>
      </c>
      <c r="B30" s="225"/>
      <c r="C30" s="225"/>
      <c r="D30" s="225"/>
      <c r="E30" s="225"/>
      <c r="F30" s="225"/>
      <c r="G30" s="226"/>
      <c r="H30" s="236" t="str">
        <f>IF(Adatok!C$15="x",Adatok!B$16,"")</f>
        <v/>
      </c>
      <c r="I30" s="237"/>
      <c r="J30" s="237"/>
      <c r="K30" s="237"/>
      <c r="L30" s="237"/>
      <c r="M30" s="238"/>
      <c r="N30" s="239" t="s">
        <v>22</v>
      </c>
      <c r="O30" s="196"/>
      <c r="P30" s="197"/>
      <c r="Q30" s="240" t="str">
        <f>IF(Adatok!C$15="x",Adatok!B$17,"")</f>
        <v/>
      </c>
      <c r="R30" s="240"/>
      <c r="S30" s="240"/>
      <c r="T30" s="240"/>
      <c r="U30" s="240"/>
      <c r="V30" s="240"/>
      <c r="W30" s="239" t="s">
        <v>23</v>
      </c>
      <c r="X30" s="196"/>
      <c r="Y30" s="197"/>
      <c r="Z30" s="233"/>
      <c r="AA30" s="234"/>
      <c r="AB30" s="234"/>
      <c r="AC30" s="234"/>
      <c r="AD30" s="234"/>
      <c r="AE30" s="234"/>
      <c r="AF30" s="235"/>
      <c r="AH30" s="39"/>
      <c r="AI30" s="39"/>
      <c r="AJ30" s="39"/>
      <c r="AK30" s="39"/>
      <c r="AL30" s="39"/>
    </row>
    <row r="31" spans="1:38" ht="6" customHeight="1" x14ac:dyDescent="0.2">
      <c r="A31" s="38"/>
      <c r="B31" s="38"/>
      <c r="C31" s="38"/>
      <c r="D31" s="38"/>
      <c r="E31" s="38"/>
      <c r="F31" s="40"/>
      <c r="G31" s="40"/>
      <c r="H31" s="40"/>
      <c r="I31" s="40"/>
      <c r="J31" s="40"/>
      <c r="K31" s="40"/>
      <c r="L31" s="40"/>
      <c r="M31" s="40"/>
      <c r="N31" s="38"/>
      <c r="O31" s="38"/>
      <c r="P31" s="38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38"/>
    </row>
    <row r="32" spans="1:38" ht="35.25" customHeight="1" x14ac:dyDescent="0.2">
      <c r="A32" s="42" t="s">
        <v>24</v>
      </c>
      <c r="B32" s="193" t="s">
        <v>25</v>
      </c>
      <c r="C32" s="194"/>
      <c r="D32" s="194"/>
      <c r="E32" s="194"/>
      <c r="F32" s="194"/>
      <c r="G32" s="194"/>
      <c r="H32" s="194"/>
      <c r="I32" s="195"/>
      <c r="J32" s="194" t="s">
        <v>26</v>
      </c>
      <c r="K32" s="194"/>
      <c r="L32" s="194"/>
      <c r="M32" s="195"/>
      <c r="N32" s="196" t="s">
        <v>27</v>
      </c>
      <c r="O32" s="196"/>
      <c r="P32" s="196"/>
      <c r="Q32" s="196"/>
      <c r="R32" s="197"/>
      <c r="S32" s="198" t="s">
        <v>28</v>
      </c>
      <c r="T32" s="198"/>
      <c r="U32" s="198"/>
      <c r="V32" s="198"/>
      <c r="W32" s="198"/>
      <c r="X32" s="198"/>
      <c r="Y32" s="199"/>
      <c r="Z32" s="193" t="s">
        <v>29</v>
      </c>
      <c r="AA32" s="194"/>
      <c r="AB32" s="194"/>
      <c r="AC32" s="194"/>
      <c r="AD32" s="194"/>
      <c r="AE32" s="194"/>
      <c r="AF32" s="195"/>
    </row>
    <row r="33" spans="1:32" ht="18" customHeight="1" x14ac:dyDescent="0.2">
      <c r="A33" s="43" t="s">
        <v>30</v>
      </c>
      <c r="B33" s="316" t="str">
        <f>IF(Adatok!B23=0,"",Adatok!B23)</f>
        <v/>
      </c>
      <c r="C33" s="317"/>
      <c r="D33" s="317"/>
      <c r="E33" s="317"/>
      <c r="F33" s="317"/>
      <c r="G33" s="317"/>
      <c r="H33" s="317"/>
      <c r="I33" s="318"/>
      <c r="J33" s="285" t="str">
        <f>IF(Adatok!C23=0,"",Adatok!C23)</f>
        <v/>
      </c>
      <c r="K33" s="286"/>
      <c r="L33" s="286"/>
      <c r="M33" s="287"/>
      <c r="N33" s="246" t="str">
        <f>IF(Adatok!D23=0,"",Adatok!D23)</f>
        <v/>
      </c>
      <c r="O33" s="247"/>
      <c r="P33" s="247"/>
      <c r="Q33" s="247"/>
      <c r="R33" s="248"/>
      <c r="S33" s="246" t="str">
        <f>IF(Adatok!E23=0,"",Adatok!E23)</f>
        <v/>
      </c>
      <c r="T33" s="247"/>
      <c r="U33" s="247"/>
      <c r="V33" s="247"/>
      <c r="W33" s="247"/>
      <c r="X33" s="247"/>
      <c r="Y33" s="248"/>
      <c r="Z33" s="243"/>
      <c r="AA33" s="244"/>
      <c r="AB33" s="244"/>
      <c r="AC33" s="244"/>
      <c r="AD33" s="244"/>
      <c r="AE33" s="244"/>
      <c r="AF33" s="245"/>
    </row>
    <row r="34" spans="1:32" ht="18" customHeight="1" x14ac:dyDescent="0.2">
      <c r="A34" s="44" t="s">
        <v>31</v>
      </c>
      <c r="B34" s="282" t="str">
        <f>IF(Adatok!B24=0,"",Adatok!B24)</f>
        <v/>
      </c>
      <c r="C34" s="283"/>
      <c r="D34" s="283"/>
      <c r="E34" s="283"/>
      <c r="F34" s="283"/>
      <c r="G34" s="283"/>
      <c r="H34" s="283"/>
      <c r="I34" s="284"/>
      <c r="J34" s="313" t="str">
        <f>IF(Adatok!C24=0,"",Adatok!C24)</f>
        <v/>
      </c>
      <c r="K34" s="314"/>
      <c r="L34" s="314"/>
      <c r="M34" s="315"/>
      <c r="N34" s="279" t="str">
        <f>IF(Adatok!D24=0,"",Adatok!D24)</f>
        <v/>
      </c>
      <c r="O34" s="280"/>
      <c r="P34" s="280"/>
      <c r="Q34" s="280"/>
      <c r="R34" s="281"/>
      <c r="S34" s="279" t="str">
        <f>IF(Adatok!E24=0,"",Adatok!E24)</f>
        <v/>
      </c>
      <c r="T34" s="280"/>
      <c r="U34" s="280"/>
      <c r="V34" s="280"/>
      <c r="W34" s="280"/>
      <c r="X34" s="280"/>
      <c r="Y34" s="281"/>
      <c r="Z34" s="312"/>
      <c r="AA34" s="307"/>
      <c r="AB34" s="307"/>
      <c r="AC34" s="307"/>
      <c r="AD34" s="307"/>
      <c r="AE34" s="307"/>
      <c r="AF34" s="308"/>
    </row>
    <row r="35" spans="1:32" ht="18" customHeight="1" x14ac:dyDescent="0.2">
      <c r="A35" s="44" t="s">
        <v>32</v>
      </c>
      <c r="B35" s="282" t="str">
        <f>IF(Adatok!B25=0,"",Adatok!B25)</f>
        <v/>
      </c>
      <c r="C35" s="283"/>
      <c r="D35" s="283"/>
      <c r="E35" s="283"/>
      <c r="F35" s="283"/>
      <c r="G35" s="283"/>
      <c r="H35" s="283"/>
      <c r="I35" s="284"/>
      <c r="J35" s="313" t="str">
        <f>IF(Adatok!C25=0,"",Adatok!C25)</f>
        <v/>
      </c>
      <c r="K35" s="314"/>
      <c r="L35" s="314"/>
      <c r="M35" s="315"/>
      <c r="N35" s="279" t="str">
        <f>IF(Adatok!D25=0,"",Adatok!D25)</f>
        <v/>
      </c>
      <c r="O35" s="280"/>
      <c r="P35" s="280"/>
      <c r="Q35" s="280"/>
      <c r="R35" s="281"/>
      <c r="S35" s="279" t="str">
        <f>IF(Adatok!E25=0,"",Adatok!E25)</f>
        <v/>
      </c>
      <c r="T35" s="280"/>
      <c r="U35" s="280"/>
      <c r="V35" s="280"/>
      <c r="W35" s="280"/>
      <c r="X35" s="280"/>
      <c r="Y35" s="281"/>
      <c r="Z35" s="306"/>
      <c r="AA35" s="307"/>
      <c r="AB35" s="307"/>
      <c r="AC35" s="307"/>
      <c r="AD35" s="307"/>
      <c r="AE35" s="307"/>
      <c r="AF35" s="308"/>
    </row>
    <row r="36" spans="1:32" ht="18" customHeight="1" x14ac:dyDescent="0.2">
      <c r="A36" s="44" t="s">
        <v>33</v>
      </c>
      <c r="B36" s="282" t="str">
        <f>IF(Adatok!B26=0,"",Adatok!B26)</f>
        <v/>
      </c>
      <c r="C36" s="283"/>
      <c r="D36" s="283"/>
      <c r="E36" s="283"/>
      <c r="F36" s="283"/>
      <c r="G36" s="283"/>
      <c r="H36" s="283"/>
      <c r="I36" s="284"/>
      <c r="J36" s="313" t="str">
        <f>IF(Adatok!C26=0,"",Adatok!C26)</f>
        <v/>
      </c>
      <c r="K36" s="314"/>
      <c r="L36" s="314"/>
      <c r="M36" s="315"/>
      <c r="N36" s="279" t="str">
        <f>IF(Adatok!D26=0,"",Adatok!D26)</f>
        <v/>
      </c>
      <c r="O36" s="280"/>
      <c r="P36" s="280"/>
      <c r="Q36" s="280"/>
      <c r="R36" s="281"/>
      <c r="S36" s="279" t="str">
        <f>IF(Adatok!E26=0,"",Adatok!E26)</f>
        <v/>
      </c>
      <c r="T36" s="280"/>
      <c r="U36" s="280"/>
      <c r="V36" s="280"/>
      <c r="W36" s="280"/>
      <c r="X36" s="280"/>
      <c r="Y36" s="281"/>
      <c r="Z36" s="366"/>
      <c r="AA36" s="366"/>
      <c r="AB36" s="366"/>
      <c r="AC36" s="366"/>
      <c r="AD36" s="366"/>
      <c r="AE36" s="366"/>
      <c r="AF36" s="366"/>
    </row>
    <row r="37" spans="1:32" ht="18" customHeight="1" x14ac:dyDescent="0.2">
      <c r="A37" s="44" t="s">
        <v>34</v>
      </c>
      <c r="B37" s="325" t="str">
        <f>IF(Adatok!B27=0,"",Adatok!B27)</f>
        <v/>
      </c>
      <c r="C37" s="326"/>
      <c r="D37" s="326"/>
      <c r="E37" s="326"/>
      <c r="F37" s="326"/>
      <c r="G37" s="326"/>
      <c r="H37" s="326"/>
      <c r="I37" s="327"/>
      <c r="J37" s="313" t="str">
        <f>IF(Adatok!C27=0,"",Adatok!C27)</f>
        <v/>
      </c>
      <c r="K37" s="314"/>
      <c r="L37" s="314"/>
      <c r="M37" s="315"/>
      <c r="N37" s="279" t="str">
        <f>IF(Adatok!D27=0,"",Adatok!D27)</f>
        <v/>
      </c>
      <c r="O37" s="280"/>
      <c r="P37" s="280"/>
      <c r="Q37" s="280"/>
      <c r="R37" s="281"/>
      <c r="S37" s="279" t="str">
        <f>IF(Adatok!E27=0,"",Adatok!E27)</f>
        <v/>
      </c>
      <c r="T37" s="280"/>
      <c r="U37" s="280"/>
      <c r="V37" s="280"/>
      <c r="W37" s="280"/>
      <c r="X37" s="280"/>
      <c r="Y37" s="281"/>
      <c r="Z37" s="338"/>
      <c r="AA37" s="339"/>
      <c r="AB37" s="339"/>
      <c r="AC37" s="339"/>
      <c r="AD37" s="339"/>
      <c r="AE37" s="339"/>
      <c r="AF37" s="340"/>
    </row>
    <row r="38" spans="1:32" ht="18" customHeight="1" x14ac:dyDescent="0.2">
      <c r="A38" s="44" t="s">
        <v>35</v>
      </c>
      <c r="B38" s="325" t="str">
        <f>IF(Adatok!B28=0,"",Adatok!B28)</f>
        <v/>
      </c>
      <c r="C38" s="326"/>
      <c r="D38" s="326"/>
      <c r="E38" s="326"/>
      <c r="F38" s="326"/>
      <c r="G38" s="326"/>
      <c r="H38" s="326"/>
      <c r="I38" s="327"/>
      <c r="J38" s="313" t="str">
        <f>IF(Adatok!C28=0,"",Adatok!C28)</f>
        <v/>
      </c>
      <c r="K38" s="314"/>
      <c r="L38" s="314"/>
      <c r="M38" s="315"/>
      <c r="N38" s="279" t="str">
        <f>IF(Adatok!D28=0,"",Adatok!D28)</f>
        <v/>
      </c>
      <c r="O38" s="280"/>
      <c r="P38" s="280"/>
      <c r="Q38" s="280"/>
      <c r="R38" s="281"/>
      <c r="S38" s="279" t="str">
        <f>IF(Adatok!E28=0,"",Adatok!E28)</f>
        <v/>
      </c>
      <c r="T38" s="280"/>
      <c r="U38" s="280"/>
      <c r="V38" s="280"/>
      <c r="W38" s="280"/>
      <c r="X38" s="280"/>
      <c r="Y38" s="281"/>
      <c r="Z38" s="291"/>
      <c r="AA38" s="292"/>
      <c r="AB38" s="292"/>
      <c r="AC38" s="292"/>
      <c r="AD38" s="292"/>
      <c r="AE38" s="292"/>
      <c r="AF38" s="293"/>
    </row>
    <row r="39" spans="1:32" ht="18" customHeight="1" x14ac:dyDescent="0.2">
      <c r="A39" s="44" t="s">
        <v>36</v>
      </c>
      <c r="B39" s="325" t="str">
        <f>IF(Adatok!B29=0,"",Adatok!B29)</f>
        <v/>
      </c>
      <c r="C39" s="326"/>
      <c r="D39" s="326"/>
      <c r="E39" s="326"/>
      <c r="F39" s="326"/>
      <c r="G39" s="326"/>
      <c r="H39" s="326"/>
      <c r="I39" s="327"/>
      <c r="J39" s="313" t="str">
        <f>IF(Adatok!C29=0,"",Adatok!C29)</f>
        <v/>
      </c>
      <c r="K39" s="314"/>
      <c r="L39" s="314"/>
      <c r="M39" s="315"/>
      <c r="N39" s="279" t="str">
        <f>IF(Adatok!D29=0,"",Adatok!D29)</f>
        <v/>
      </c>
      <c r="O39" s="280"/>
      <c r="P39" s="280"/>
      <c r="Q39" s="280"/>
      <c r="R39" s="281"/>
      <c r="S39" s="279" t="str">
        <f>IF(Adatok!E29=0,"",Adatok!E29)</f>
        <v/>
      </c>
      <c r="T39" s="280"/>
      <c r="U39" s="280"/>
      <c r="V39" s="280"/>
      <c r="W39" s="280"/>
      <c r="X39" s="280"/>
      <c r="Y39" s="281"/>
      <c r="Z39" s="312"/>
      <c r="AA39" s="307"/>
      <c r="AB39" s="307"/>
      <c r="AC39" s="307"/>
      <c r="AD39" s="307"/>
      <c r="AE39" s="307"/>
      <c r="AF39" s="308"/>
    </row>
    <row r="40" spans="1:32" ht="18" customHeight="1" x14ac:dyDescent="0.2">
      <c r="A40" s="44" t="s">
        <v>37</v>
      </c>
      <c r="B40" s="325" t="str">
        <f>IF(Adatok!B30=0,"",Adatok!B30)</f>
        <v/>
      </c>
      <c r="C40" s="326"/>
      <c r="D40" s="326"/>
      <c r="E40" s="326"/>
      <c r="F40" s="326"/>
      <c r="G40" s="326"/>
      <c r="H40" s="326"/>
      <c r="I40" s="327"/>
      <c r="J40" s="313" t="str">
        <f>IF(Adatok!C30=0,"",Adatok!C30)</f>
        <v/>
      </c>
      <c r="K40" s="314"/>
      <c r="L40" s="314"/>
      <c r="M40" s="315"/>
      <c r="N40" s="279" t="str">
        <f>IF(Adatok!D30=0,"",Adatok!D30)</f>
        <v/>
      </c>
      <c r="O40" s="280"/>
      <c r="P40" s="280"/>
      <c r="Q40" s="280"/>
      <c r="R40" s="281"/>
      <c r="S40" s="279" t="str">
        <f>IF(Adatok!E30=0,"",Adatok!E30)</f>
        <v/>
      </c>
      <c r="T40" s="280"/>
      <c r="U40" s="280"/>
      <c r="V40" s="280"/>
      <c r="W40" s="280"/>
      <c r="X40" s="280"/>
      <c r="Y40" s="281"/>
      <c r="Z40" s="312"/>
      <c r="AA40" s="307"/>
      <c r="AB40" s="307"/>
      <c r="AC40" s="307"/>
      <c r="AD40" s="307"/>
      <c r="AE40" s="307"/>
      <c r="AF40" s="308"/>
    </row>
    <row r="41" spans="1:32" ht="18" customHeight="1" x14ac:dyDescent="0.2">
      <c r="A41" s="44" t="s">
        <v>38</v>
      </c>
      <c r="B41" s="325" t="str">
        <f>IF(Adatok!B31=0,"",Adatok!B31)</f>
        <v/>
      </c>
      <c r="C41" s="326"/>
      <c r="D41" s="326"/>
      <c r="E41" s="326"/>
      <c r="F41" s="326"/>
      <c r="G41" s="326"/>
      <c r="H41" s="326"/>
      <c r="I41" s="327"/>
      <c r="J41" s="313" t="str">
        <f>IF(Adatok!C31=0,"",Adatok!C31)</f>
        <v/>
      </c>
      <c r="K41" s="314"/>
      <c r="L41" s="314"/>
      <c r="M41" s="315"/>
      <c r="N41" s="279" t="str">
        <f>IF(Adatok!D31=0,"",Adatok!D31)</f>
        <v/>
      </c>
      <c r="O41" s="280"/>
      <c r="P41" s="280"/>
      <c r="Q41" s="280"/>
      <c r="R41" s="281"/>
      <c r="S41" s="279" t="str">
        <f>IF(Adatok!E31=0,"",Adatok!E31)</f>
        <v/>
      </c>
      <c r="T41" s="280"/>
      <c r="U41" s="280"/>
      <c r="V41" s="280"/>
      <c r="W41" s="280"/>
      <c r="X41" s="280"/>
      <c r="Y41" s="281"/>
      <c r="Z41" s="291"/>
      <c r="AA41" s="292"/>
      <c r="AB41" s="292"/>
      <c r="AC41" s="292"/>
      <c r="AD41" s="292"/>
      <c r="AE41" s="292"/>
      <c r="AF41" s="293"/>
    </row>
    <row r="42" spans="1:32" ht="18" customHeight="1" x14ac:dyDescent="0.2">
      <c r="A42" s="44" t="s">
        <v>39</v>
      </c>
      <c r="B42" s="325" t="str">
        <f>IF(Adatok!B32=0,"",Adatok!B32)</f>
        <v/>
      </c>
      <c r="C42" s="326"/>
      <c r="D42" s="326"/>
      <c r="E42" s="326"/>
      <c r="F42" s="326"/>
      <c r="G42" s="326"/>
      <c r="H42" s="326"/>
      <c r="I42" s="327"/>
      <c r="J42" s="313" t="str">
        <f>IF(Adatok!C32=0,"",Adatok!C32)</f>
        <v/>
      </c>
      <c r="K42" s="314"/>
      <c r="L42" s="314"/>
      <c r="M42" s="315"/>
      <c r="N42" s="279" t="str">
        <f>IF(Adatok!D32=0,"",Adatok!D32)</f>
        <v/>
      </c>
      <c r="O42" s="280"/>
      <c r="P42" s="280"/>
      <c r="Q42" s="280"/>
      <c r="R42" s="281"/>
      <c r="S42" s="279" t="str">
        <f>IF(Adatok!E32=0,"",Adatok!E32)</f>
        <v/>
      </c>
      <c r="T42" s="280"/>
      <c r="U42" s="280"/>
      <c r="V42" s="280"/>
      <c r="W42" s="280"/>
      <c r="X42" s="280"/>
      <c r="Y42" s="281"/>
      <c r="Z42" s="294"/>
      <c r="AA42" s="295"/>
      <c r="AB42" s="295"/>
      <c r="AC42" s="295"/>
      <c r="AD42" s="295"/>
      <c r="AE42" s="295"/>
      <c r="AF42" s="296"/>
    </row>
    <row r="43" spans="1:32" ht="18" customHeight="1" x14ac:dyDescent="0.2">
      <c r="A43" s="44" t="s">
        <v>40</v>
      </c>
      <c r="B43" s="325" t="str">
        <f>IF(Adatok!B33=0,"",Adatok!B33)</f>
        <v/>
      </c>
      <c r="C43" s="326"/>
      <c r="D43" s="326"/>
      <c r="E43" s="326"/>
      <c r="F43" s="326"/>
      <c r="G43" s="326"/>
      <c r="H43" s="326"/>
      <c r="I43" s="327"/>
      <c r="J43" s="313" t="str">
        <f>IF(Adatok!C33=0,"",Adatok!C33)</f>
        <v/>
      </c>
      <c r="K43" s="314"/>
      <c r="L43" s="314"/>
      <c r="M43" s="315"/>
      <c r="N43" s="279" t="str">
        <f>IF(Adatok!D33=0,"",Adatok!D33)</f>
        <v/>
      </c>
      <c r="O43" s="280"/>
      <c r="P43" s="280"/>
      <c r="Q43" s="280"/>
      <c r="R43" s="281"/>
      <c r="S43" s="279" t="str">
        <f>IF(Adatok!E33=0,"",Adatok!E33)</f>
        <v/>
      </c>
      <c r="T43" s="280"/>
      <c r="U43" s="280"/>
      <c r="V43" s="280"/>
      <c r="W43" s="280"/>
      <c r="X43" s="280"/>
      <c r="Y43" s="281"/>
      <c r="Z43" s="294"/>
      <c r="AA43" s="295"/>
      <c r="AB43" s="295"/>
      <c r="AC43" s="295"/>
      <c r="AD43" s="295"/>
      <c r="AE43" s="295"/>
      <c r="AF43" s="296"/>
    </row>
    <row r="44" spans="1:32" ht="18" customHeight="1" x14ac:dyDescent="0.2">
      <c r="A44" s="44" t="s">
        <v>41</v>
      </c>
      <c r="B44" s="325" t="str">
        <f>IF(Adatok!B34=0,"",Adatok!B34)</f>
        <v/>
      </c>
      <c r="C44" s="326"/>
      <c r="D44" s="326"/>
      <c r="E44" s="326"/>
      <c r="F44" s="326"/>
      <c r="G44" s="326"/>
      <c r="H44" s="326"/>
      <c r="I44" s="327"/>
      <c r="J44" s="313" t="str">
        <f>IF(Adatok!C34=0,"",Adatok!C34)</f>
        <v/>
      </c>
      <c r="K44" s="314"/>
      <c r="L44" s="314"/>
      <c r="M44" s="315"/>
      <c r="N44" s="279" t="str">
        <f>IF(Adatok!D34=0,"",Adatok!D34)</f>
        <v/>
      </c>
      <c r="O44" s="280"/>
      <c r="P44" s="280"/>
      <c r="Q44" s="280"/>
      <c r="R44" s="281"/>
      <c r="S44" s="279" t="str">
        <f>IF(Adatok!E34=0,"",Adatok!E34)</f>
        <v/>
      </c>
      <c r="T44" s="280"/>
      <c r="U44" s="280"/>
      <c r="V44" s="280"/>
      <c r="W44" s="280"/>
      <c r="X44" s="280"/>
      <c r="Y44" s="281"/>
      <c r="Z44" s="294"/>
      <c r="AA44" s="295"/>
      <c r="AB44" s="295"/>
      <c r="AC44" s="295"/>
      <c r="AD44" s="295"/>
      <c r="AE44" s="295"/>
      <c r="AF44" s="296"/>
    </row>
    <row r="45" spans="1:32" ht="18" customHeight="1" x14ac:dyDescent="0.2">
      <c r="A45" s="44" t="s">
        <v>42</v>
      </c>
      <c r="B45" s="325" t="str">
        <f>IF(Adatok!B35=0,"",Adatok!B35)</f>
        <v/>
      </c>
      <c r="C45" s="326"/>
      <c r="D45" s="326"/>
      <c r="E45" s="326"/>
      <c r="F45" s="326"/>
      <c r="G45" s="326"/>
      <c r="H45" s="326"/>
      <c r="I45" s="327"/>
      <c r="J45" s="313" t="str">
        <f>IF(Adatok!C35=0,"",Adatok!C35)</f>
        <v/>
      </c>
      <c r="K45" s="314"/>
      <c r="L45" s="314"/>
      <c r="M45" s="315"/>
      <c r="N45" s="279" t="str">
        <f>IF(Adatok!D35=0,"",Adatok!D35)</f>
        <v/>
      </c>
      <c r="O45" s="280"/>
      <c r="P45" s="280"/>
      <c r="Q45" s="280"/>
      <c r="R45" s="281"/>
      <c r="S45" s="279" t="str">
        <f>IF(Adatok!E35=0,"",Adatok!E35)</f>
        <v/>
      </c>
      <c r="T45" s="280"/>
      <c r="U45" s="280"/>
      <c r="V45" s="280"/>
      <c r="W45" s="280"/>
      <c r="X45" s="280"/>
      <c r="Y45" s="281"/>
      <c r="Z45" s="294"/>
      <c r="AA45" s="295"/>
      <c r="AB45" s="295"/>
      <c r="AC45" s="295"/>
      <c r="AD45" s="295"/>
      <c r="AE45" s="295"/>
      <c r="AF45" s="296"/>
    </row>
    <row r="46" spans="1:32" ht="18" customHeight="1" x14ac:dyDescent="0.2">
      <c r="A46" s="44" t="s">
        <v>43</v>
      </c>
      <c r="B46" s="325" t="str">
        <f>IF(Adatok!B36=0,"",Adatok!B36)</f>
        <v/>
      </c>
      <c r="C46" s="326"/>
      <c r="D46" s="326"/>
      <c r="E46" s="326"/>
      <c r="F46" s="326"/>
      <c r="G46" s="326"/>
      <c r="H46" s="326"/>
      <c r="I46" s="327"/>
      <c r="J46" s="313" t="str">
        <f>IF(Adatok!C36=0,"",Adatok!C36)</f>
        <v/>
      </c>
      <c r="K46" s="314"/>
      <c r="L46" s="314"/>
      <c r="M46" s="315"/>
      <c r="N46" s="279" t="str">
        <f>IF(Adatok!D36=0,"",Adatok!D36)</f>
        <v/>
      </c>
      <c r="O46" s="280"/>
      <c r="P46" s="280"/>
      <c r="Q46" s="280"/>
      <c r="R46" s="281"/>
      <c r="S46" s="279" t="str">
        <f>IF(Adatok!E36=0,"",Adatok!E36)</f>
        <v/>
      </c>
      <c r="T46" s="280"/>
      <c r="U46" s="280"/>
      <c r="V46" s="280"/>
      <c r="W46" s="280"/>
      <c r="X46" s="280"/>
      <c r="Y46" s="281"/>
      <c r="Z46" s="294"/>
      <c r="AA46" s="295"/>
      <c r="AB46" s="295"/>
      <c r="AC46" s="295"/>
      <c r="AD46" s="295"/>
      <c r="AE46" s="295"/>
      <c r="AF46" s="296"/>
    </row>
    <row r="47" spans="1:32" ht="18" customHeight="1" x14ac:dyDescent="0.2">
      <c r="A47" s="45" t="s">
        <v>44</v>
      </c>
      <c r="B47" s="322" t="str">
        <f>IF(Adatok!B37=0,"",Adatok!B37)</f>
        <v/>
      </c>
      <c r="C47" s="323"/>
      <c r="D47" s="323"/>
      <c r="E47" s="323"/>
      <c r="F47" s="323"/>
      <c r="G47" s="323"/>
      <c r="H47" s="323"/>
      <c r="I47" s="324"/>
      <c r="J47" s="288" t="str">
        <f>IF(Adatok!C37=0,"",Adatok!C37)</f>
        <v/>
      </c>
      <c r="K47" s="289"/>
      <c r="L47" s="289"/>
      <c r="M47" s="290"/>
      <c r="N47" s="331" t="str">
        <f>IF(Adatok!D37=0,"",Adatok!D37)</f>
        <v/>
      </c>
      <c r="O47" s="332"/>
      <c r="P47" s="332"/>
      <c r="Q47" s="332"/>
      <c r="R47" s="333"/>
      <c r="S47" s="331" t="str">
        <f>IF(Adatok!E37=0,"",Adatok!E37)</f>
        <v/>
      </c>
      <c r="T47" s="332"/>
      <c r="U47" s="332"/>
      <c r="V47" s="332"/>
      <c r="W47" s="332"/>
      <c r="X47" s="332"/>
      <c r="Y47" s="333"/>
      <c r="Z47" s="328"/>
      <c r="AA47" s="329"/>
      <c r="AB47" s="329"/>
      <c r="AC47" s="329"/>
      <c r="AD47" s="329"/>
      <c r="AE47" s="329"/>
      <c r="AF47" s="330"/>
    </row>
    <row r="48" spans="1:32" x14ac:dyDescent="0.2">
      <c r="A48" s="46" t="s">
        <v>45</v>
      </c>
      <c r="B48" s="4"/>
      <c r="C48" s="4"/>
      <c r="D48" s="4"/>
      <c r="E48" s="4"/>
      <c r="F48" s="4"/>
      <c r="G48" s="4"/>
      <c r="H48" s="4"/>
      <c r="I48" s="4"/>
      <c r="J48" s="4"/>
      <c r="K48" s="47"/>
      <c r="L48" s="4"/>
      <c r="M48" s="4"/>
      <c r="N48" s="4"/>
      <c r="O48" s="4"/>
      <c r="P48" s="4"/>
      <c r="Q48" s="47"/>
      <c r="R48" s="4"/>
      <c r="S48" s="4"/>
      <c r="T48" s="4"/>
      <c r="U48" s="4"/>
      <c r="V48" s="4"/>
      <c r="W48" s="47"/>
      <c r="X48" s="3"/>
      <c r="Y48" s="3"/>
      <c r="Z48" s="3"/>
      <c r="AA48" s="3"/>
      <c r="AB48" s="3"/>
      <c r="AC48" s="3"/>
      <c r="AD48" s="3"/>
      <c r="AE48" s="3"/>
    </row>
    <row r="49" spans="1:32" x14ac:dyDescent="0.2">
      <c r="A49" s="177" t="s">
        <v>46</v>
      </c>
      <c r="B49" s="177"/>
      <c r="C49" s="177"/>
      <c r="D49" s="177"/>
      <c r="E49" s="177"/>
      <c r="F49" s="319" t="str">
        <f>IF(Adatok!B38=0,"","---")</f>
        <v/>
      </c>
      <c r="G49" s="319"/>
      <c r="H49" s="48" t="s">
        <v>47</v>
      </c>
      <c r="I49" s="179" t="s">
        <v>48</v>
      </c>
      <c r="J49" s="179"/>
      <c r="K49" s="179"/>
      <c r="L49" s="320" t="str">
        <f>IF(Adatok!B38=0,"","---")</f>
        <v/>
      </c>
      <c r="M49" s="320"/>
      <c r="N49" s="48" t="s">
        <v>47</v>
      </c>
      <c r="O49" s="48"/>
      <c r="P49" s="181" t="s">
        <v>49</v>
      </c>
      <c r="Q49" s="181"/>
      <c r="R49" s="320" t="str">
        <f>IF(Adatok!B38=0,"","---")</f>
        <v/>
      </c>
      <c r="S49" s="320"/>
      <c r="T49" s="49" t="s">
        <v>47</v>
      </c>
      <c r="V49" s="50"/>
      <c r="W49" s="51"/>
      <c r="X49" s="51"/>
      <c r="Y49" s="50"/>
      <c r="Z49" s="3"/>
      <c r="AA49" s="50"/>
      <c r="AB49" s="50"/>
      <c r="AC49" s="51"/>
      <c r="AD49" s="51"/>
      <c r="AE49" s="51"/>
    </row>
    <row r="50" spans="1:32" ht="12" customHeight="1" x14ac:dyDescent="0.2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2"/>
      <c r="X50" s="52"/>
      <c r="Y50" s="52"/>
      <c r="Z50" s="53"/>
      <c r="AA50" s="53"/>
      <c r="AB50" s="52"/>
      <c r="AD50" s="51"/>
      <c r="AE50" s="51"/>
    </row>
    <row r="51" spans="1:32" x14ac:dyDescent="0.2">
      <c r="A51" s="182" t="s">
        <v>50</v>
      </c>
      <c r="B51" s="182"/>
      <c r="C51" s="182"/>
      <c r="D51" s="182"/>
      <c r="E51" s="182"/>
      <c r="F51" s="182"/>
      <c r="G51" s="182"/>
      <c r="H51" s="182"/>
      <c r="I51" s="182"/>
      <c r="J51" s="182"/>
      <c r="K51" s="182"/>
      <c r="L51" s="183" t="str">
        <f>Adatok!B$20</f>
        <v>szúrópróba szerű szóbeli visszakérdezés</v>
      </c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51"/>
      <c r="X51" s="51"/>
      <c r="Y51" s="365" t="s">
        <v>51</v>
      </c>
      <c r="Z51" s="365"/>
      <c r="AA51" s="51"/>
      <c r="AB51" s="51"/>
      <c r="AC51" s="51"/>
      <c r="AD51" s="51"/>
    </row>
    <row r="52" spans="1:32" ht="38.450000000000003" customHeight="1" x14ac:dyDescent="0.2"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32" x14ac:dyDescent="0.2">
      <c r="B53" s="54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32" ht="11.45" customHeight="1" x14ac:dyDescent="0.2">
      <c r="A54" s="143" t="s">
        <v>0</v>
      </c>
      <c r="B54" s="143"/>
      <c r="C54" s="144" t="str">
        <f>C1</f>
        <v>2/2025</v>
      </c>
      <c r="D54" s="144"/>
      <c r="S54" s="145" t="str">
        <f>IF(Adatok!D2=0,"",Adatok!D2)</f>
        <v/>
      </c>
      <c r="T54" s="145"/>
      <c r="U54" s="145"/>
      <c r="V54" s="145"/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</row>
    <row r="55" spans="1:32" ht="11.45" customHeight="1" x14ac:dyDescent="0.2">
      <c r="A55" s="146" t="s">
        <v>2</v>
      </c>
      <c r="B55" s="146"/>
      <c r="C55" s="146"/>
      <c r="D55" s="146"/>
      <c r="E55" s="146"/>
      <c r="F55" s="146"/>
      <c r="G55" s="146"/>
      <c r="H55" s="146"/>
    </row>
    <row r="56" spans="1:32" ht="23.45" customHeight="1" x14ac:dyDescent="0.2">
      <c r="A56" s="146"/>
      <c r="B56" s="146"/>
      <c r="C56" s="146"/>
      <c r="D56" s="146"/>
      <c r="E56" s="146"/>
      <c r="F56" s="146"/>
      <c r="G56" s="146"/>
      <c r="H56" s="146"/>
      <c r="M56" s="2"/>
      <c r="N56" s="2"/>
      <c r="O56" s="2"/>
      <c r="P56" s="2"/>
      <c r="Q56" s="2"/>
      <c r="R56" s="2"/>
      <c r="S56" s="2"/>
      <c r="T56" s="2"/>
      <c r="U56" s="147" t="s">
        <v>3</v>
      </c>
      <c r="V56" s="147"/>
      <c r="W56" s="147"/>
      <c r="X56" s="147"/>
      <c r="Y56" s="147"/>
      <c r="Z56" s="147"/>
      <c r="AA56" s="321" t="str">
        <f>IF(Adatok!D1=0,"",Adatok!D1)</f>
        <v/>
      </c>
      <c r="AB56" s="321"/>
      <c r="AC56" s="278" t="str">
        <f>IF(Adatok!B1=0,"",Adatok!B1)</f>
        <v/>
      </c>
      <c r="AD56" s="278"/>
      <c r="AE56" s="150" t="s">
        <v>4</v>
      </c>
      <c r="AF56" s="150"/>
    </row>
    <row r="57" spans="1:32" ht="5.45" customHeight="1" x14ac:dyDescent="0.2">
      <c r="AA57" s="55"/>
      <c r="AB57" s="55"/>
      <c r="AD57" s="3"/>
      <c r="AE57" s="3"/>
    </row>
    <row r="58" spans="1:32" ht="16.5" customHeight="1" x14ac:dyDescent="0.2">
      <c r="B58" s="249" t="s">
        <v>5</v>
      </c>
      <c r="C58" s="249"/>
      <c r="D58" s="249"/>
      <c r="E58" s="249"/>
      <c r="F58" s="249"/>
      <c r="G58" s="249"/>
      <c r="H58" s="249"/>
      <c r="I58" s="249"/>
      <c r="J58" s="249"/>
      <c r="K58" s="249"/>
      <c r="L58" s="249"/>
      <c r="M58" s="249"/>
      <c r="N58" s="249"/>
      <c r="O58" s="249"/>
      <c r="P58" s="249"/>
      <c r="Q58" s="249"/>
      <c r="R58" s="249"/>
      <c r="S58" s="249"/>
      <c r="T58" s="249"/>
      <c r="U58" s="249"/>
      <c r="V58" s="249"/>
      <c r="W58" s="249"/>
      <c r="X58" s="249"/>
      <c r="Y58" s="249"/>
      <c r="Z58" s="249"/>
      <c r="AA58" s="249"/>
      <c r="AB58" s="249"/>
      <c r="AC58" s="249"/>
      <c r="AD58" s="249"/>
      <c r="AE58" s="249"/>
    </row>
    <row r="59" spans="1:32" ht="6" customHeight="1" x14ac:dyDescent="0.2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</row>
    <row r="60" spans="1:32" s="7" customFormat="1" ht="12" customHeight="1" x14ac:dyDescent="0.2">
      <c r="A60" s="250" t="s">
        <v>6</v>
      </c>
      <c r="B60" s="251"/>
      <c r="C60" s="251"/>
      <c r="D60" s="251"/>
      <c r="E60" s="251"/>
      <c r="F60" s="8"/>
      <c r="G60" s="367" t="str">
        <f>IF(Adatok!B3=0,"",Adatok!B3)</f>
        <v/>
      </c>
      <c r="H60" s="252"/>
      <c r="I60" s="252"/>
      <c r="J60" s="252"/>
      <c r="K60" s="252"/>
      <c r="L60" s="252"/>
      <c r="M60" s="252"/>
      <c r="N60" s="252"/>
      <c r="O60" s="252"/>
      <c r="P60" s="252"/>
      <c r="Q60" s="252"/>
      <c r="R60" s="252"/>
      <c r="S60" s="252"/>
      <c r="T60" s="253"/>
      <c r="U60" s="56"/>
      <c r="V60" s="56"/>
      <c r="W60" s="57"/>
      <c r="X60" s="57"/>
      <c r="Y60" s="57"/>
      <c r="Z60" s="57"/>
      <c r="AA60" s="57"/>
      <c r="AB60" s="57"/>
      <c r="AC60" s="57"/>
      <c r="AD60" s="57"/>
      <c r="AE60" s="57"/>
      <c r="AF60" s="58"/>
    </row>
    <row r="61" spans="1:32" s="7" customFormat="1" ht="12" customHeight="1" x14ac:dyDescent="0.2">
      <c r="A61" s="254" t="s">
        <v>7</v>
      </c>
      <c r="B61" s="255"/>
      <c r="C61" s="256"/>
      <c r="D61" s="203" t="s">
        <v>8</v>
      </c>
      <c r="E61" s="204"/>
      <c r="F61" s="205"/>
      <c r="G61" s="368" t="str">
        <f>IF(Adatok!B2=0,"",Adatok!B2)</f>
        <v/>
      </c>
      <c r="H61" s="208"/>
      <c r="I61" s="208"/>
      <c r="J61" s="208"/>
      <c r="K61" s="208"/>
      <c r="L61" s="208"/>
      <c r="M61" s="208"/>
      <c r="N61" s="208"/>
      <c r="O61" s="208"/>
      <c r="P61" s="208"/>
      <c r="Q61" s="208"/>
      <c r="R61" s="208"/>
      <c r="S61" s="208"/>
      <c r="T61" s="209"/>
      <c r="U61" s="59"/>
      <c r="V61" s="59"/>
      <c r="W61" s="60"/>
      <c r="X61" s="60"/>
      <c r="Y61" s="60"/>
      <c r="Z61" s="60"/>
      <c r="AA61" s="61"/>
      <c r="AB61" s="61"/>
      <c r="AC61" s="61"/>
      <c r="AD61" s="61"/>
      <c r="AE61" s="61"/>
      <c r="AF61" s="62"/>
    </row>
    <row r="62" spans="1:32" s="7" customFormat="1" ht="12" customHeight="1" x14ac:dyDescent="0.2">
      <c r="A62" s="257"/>
      <c r="B62" s="258"/>
      <c r="C62" s="259"/>
      <c r="D62" s="203" t="s">
        <v>9</v>
      </c>
      <c r="E62" s="204"/>
      <c r="F62" s="205"/>
      <c r="G62" s="334" t="str">
        <f>IF(Adatok!B7=0,"",Adatok!B7)</f>
        <v/>
      </c>
      <c r="H62" s="263"/>
      <c r="I62" s="263"/>
      <c r="J62" s="264"/>
      <c r="K62" s="63"/>
      <c r="L62" s="265" t="str">
        <f>IF(Adatok!B8=0,"",Adatok!B8)</f>
        <v/>
      </c>
      <c r="M62" s="266"/>
      <c r="N62" s="273" t="s">
        <v>10</v>
      </c>
      <c r="O62" s="268"/>
      <c r="P62" s="64"/>
      <c r="Q62" s="265" t="str">
        <f>IF(Adatok!B10=0,"",Adatok!B10)</f>
        <v/>
      </c>
      <c r="R62" s="266"/>
      <c r="S62" s="273" t="s">
        <v>10</v>
      </c>
      <c r="T62" s="274"/>
      <c r="U62" s="65"/>
      <c r="V62" s="66"/>
      <c r="W62" s="66"/>
      <c r="X62" s="66"/>
      <c r="Y62" s="66"/>
      <c r="Z62" s="67"/>
      <c r="AA62" s="57"/>
      <c r="AB62" s="57"/>
      <c r="AC62" s="57"/>
      <c r="AD62" s="57"/>
      <c r="AE62" s="57"/>
      <c r="AF62" s="68"/>
    </row>
    <row r="63" spans="1:32" s="7" customFormat="1" ht="12" customHeight="1" x14ac:dyDescent="0.2">
      <c r="A63" s="257"/>
      <c r="B63" s="258"/>
      <c r="C63" s="259"/>
      <c r="D63" s="203" t="s">
        <v>11</v>
      </c>
      <c r="E63" s="204"/>
      <c r="F63" s="205"/>
      <c r="G63" s="335" t="str">
        <f>IF(Adatok!B7=0,"",Adatok!B7)</f>
        <v/>
      </c>
      <c r="H63" s="336"/>
      <c r="I63" s="336"/>
      <c r="J63" s="337"/>
      <c r="K63" s="69"/>
      <c r="L63" s="297" t="str">
        <f>IF(Adatok!B9=0,"",Adatok!B9)</f>
        <v/>
      </c>
      <c r="M63" s="298"/>
      <c r="N63" s="299" t="s">
        <v>12</v>
      </c>
      <c r="O63" s="300"/>
      <c r="P63" s="70"/>
      <c r="Q63" s="297" t="str">
        <f>IF(Adatok!B11=0,"",Adatok!B11)</f>
        <v/>
      </c>
      <c r="R63" s="298"/>
      <c r="S63" s="301" t="s">
        <v>12</v>
      </c>
      <c r="T63" s="302"/>
      <c r="U63" s="303" t="s">
        <v>13</v>
      </c>
      <c r="V63" s="275"/>
      <c r="W63" s="275"/>
      <c r="X63" s="275"/>
      <c r="Y63" s="275"/>
      <c r="Z63" s="276" t="s">
        <v>14</v>
      </c>
      <c r="AA63" s="276"/>
      <c r="AB63" s="24" t="str">
        <f>IF(Adatok!C$13="x","x","")</f>
        <v/>
      </c>
      <c r="AC63" s="276" t="s">
        <v>15</v>
      </c>
      <c r="AD63" s="277"/>
      <c r="AE63" s="25" t="str">
        <f>IF(Adatok!E$13="x","x","")</f>
        <v>x</v>
      </c>
      <c r="AF63" s="71"/>
    </row>
    <row r="64" spans="1:32" s="7" customFormat="1" ht="12" customHeight="1" x14ac:dyDescent="0.2">
      <c r="A64" s="257"/>
      <c r="B64" s="258"/>
      <c r="C64" s="259"/>
      <c r="D64" s="203" t="s">
        <v>16</v>
      </c>
      <c r="E64" s="204"/>
      <c r="F64" s="205"/>
      <c r="G64" s="368" t="str">
        <f>IF(Adatok!B4=0,"",Adatok!B4)</f>
        <v/>
      </c>
      <c r="H64" s="208"/>
      <c r="I64" s="208"/>
      <c r="J64" s="208"/>
      <c r="K64" s="208"/>
      <c r="L64" s="208"/>
      <c r="M64" s="208"/>
      <c r="N64" s="208"/>
      <c r="O64" s="208"/>
      <c r="P64" s="208"/>
      <c r="Q64" s="208"/>
      <c r="R64" s="208"/>
      <c r="S64" s="208"/>
      <c r="T64" s="209"/>
      <c r="U64" s="72"/>
      <c r="V64" s="73"/>
      <c r="W64" s="74"/>
      <c r="X64" s="74"/>
      <c r="Y64" s="74"/>
      <c r="Z64" s="75"/>
      <c r="AA64" s="76"/>
      <c r="AB64" s="76"/>
      <c r="AC64" s="76"/>
      <c r="AD64" s="76"/>
      <c r="AE64" s="76"/>
      <c r="AF64" s="77"/>
    </row>
    <row r="65" spans="1:32" s="7" customFormat="1" ht="12" customHeight="1" x14ac:dyDescent="0.2">
      <c r="A65" s="257"/>
      <c r="B65" s="258"/>
      <c r="C65" s="259"/>
      <c r="D65" s="203" t="s">
        <v>17</v>
      </c>
      <c r="E65" s="204"/>
      <c r="F65" s="205"/>
      <c r="G65" s="368" t="str">
        <f>IF(Adatok!B5=0,"",Adatok!B5)</f>
        <v/>
      </c>
      <c r="H65" s="208"/>
      <c r="I65" s="208"/>
      <c r="J65" s="208"/>
      <c r="K65" s="208"/>
      <c r="L65" s="208"/>
      <c r="M65" s="208"/>
      <c r="N65" s="208"/>
      <c r="O65" s="208"/>
      <c r="P65" s="208"/>
      <c r="Q65" s="208"/>
      <c r="R65" s="208"/>
      <c r="S65" s="208"/>
      <c r="T65" s="209"/>
      <c r="U65" s="59"/>
      <c r="V65" s="59"/>
      <c r="W65" s="60"/>
      <c r="X65" s="60"/>
      <c r="Y65" s="60"/>
      <c r="Z65" s="60"/>
      <c r="AA65" s="61"/>
      <c r="AB65" s="61"/>
      <c r="AC65" s="61"/>
      <c r="AD65" s="78"/>
      <c r="AE65" s="78"/>
      <c r="AF65" s="71"/>
    </row>
    <row r="66" spans="1:32" s="7" customFormat="1" ht="12" customHeight="1" x14ac:dyDescent="0.2">
      <c r="A66" s="260"/>
      <c r="B66" s="261"/>
      <c r="C66" s="262"/>
      <c r="D66" s="210" t="s">
        <v>18</v>
      </c>
      <c r="E66" s="210"/>
      <c r="F66" s="211"/>
      <c r="G66" s="369" t="str">
        <f>IF(Adatok!B6=0,"",Adatok!B6)</f>
        <v/>
      </c>
      <c r="H66" s="212"/>
      <c r="I66" s="212"/>
      <c r="J66" s="212"/>
      <c r="K66" s="212"/>
      <c r="L66" s="212"/>
      <c r="M66" s="212"/>
      <c r="N66" s="212"/>
      <c r="O66" s="212"/>
      <c r="P66" s="212"/>
      <c r="Q66" s="212"/>
      <c r="R66" s="212"/>
      <c r="S66" s="212"/>
      <c r="T66" s="213"/>
      <c r="U66" s="73"/>
      <c r="V66" s="73"/>
      <c r="W66" s="74"/>
      <c r="X66" s="74"/>
      <c r="Y66" s="74"/>
      <c r="Z66" s="74"/>
      <c r="AA66" s="79"/>
      <c r="AB66" s="79"/>
      <c r="AC66" s="79"/>
      <c r="AD66" s="79"/>
      <c r="AE66" s="79"/>
      <c r="AF66" s="80"/>
    </row>
    <row r="67" spans="1:32" ht="5.45" customHeight="1" x14ac:dyDescent="0.2"/>
    <row r="68" spans="1:32" ht="12" customHeight="1" x14ac:dyDescent="0.2">
      <c r="B68" s="214" t="s">
        <v>19</v>
      </c>
      <c r="C68" s="214"/>
      <c r="D68" s="214"/>
      <c r="E68" s="214"/>
      <c r="F68" s="214"/>
      <c r="G68" s="214"/>
      <c r="H68" s="214"/>
      <c r="I68" s="214"/>
      <c r="J68" s="214"/>
      <c r="K68" s="214"/>
      <c r="L68" s="214"/>
      <c r="M68" s="214"/>
      <c r="N68" s="214"/>
      <c r="O68" s="214"/>
      <c r="P68" s="214"/>
      <c r="Q68" s="214"/>
      <c r="R68" s="214"/>
      <c r="S68" s="214"/>
      <c r="T68" s="214"/>
      <c r="U68" s="214"/>
      <c r="V68" s="214"/>
      <c r="W68" s="214"/>
      <c r="X68" s="214"/>
      <c r="Y68" s="214"/>
      <c r="Z68" s="214"/>
      <c r="AA68" s="214"/>
      <c r="AB68" s="214"/>
      <c r="AC68" s="214"/>
      <c r="AD68" s="214"/>
      <c r="AE68" s="214"/>
    </row>
    <row r="69" spans="1:32" ht="6" customHeight="1" x14ac:dyDescent="0.2"/>
    <row r="70" spans="1:32" ht="15" customHeight="1" x14ac:dyDescent="0.2">
      <c r="A70" s="215" t="str">
        <f>IF(Adatok!G18=0,"",Adatok!G18)</f>
        <v/>
      </c>
      <c r="B70" s="216"/>
      <c r="C70" s="216"/>
      <c r="D70" s="216"/>
      <c r="E70" s="216"/>
      <c r="F70" s="216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  <c r="Z70" s="216"/>
      <c r="AA70" s="216"/>
      <c r="AB70" s="216"/>
      <c r="AC70" s="216"/>
      <c r="AD70" s="216"/>
      <c r="AE70" s="216"/>
      <c r="AF70" s="217"/>
    </row>
    <row r="71" spans="1:32" ht="15.6" customHeight="1" x14ac:dyDescent="0.2">
      <c r="A71" s="218"/>
      <c r="B71" s="219"/>
      <c r="C71" s="219"/>
      <c r="D71" s="219"/>
      <c r="E71" s="219"/>
      <c r="F71" s="219"/>
      <c r="G71" s="219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9"/>
      <c r="Z71" s="219"/>
      <c r="AA71" s="219"/>
      <c r="AB71" s="219"/>
      <c r="AC71" s="219"/>
      <c r="AD71" s="219"/>
      <c r="AE71" s="219"/>
      <c r="AF71" s="220"/>
    </row>
    <row r="72" spans="1:32" ht="15.6" customHeight="1" x14ac:dyDescent="0.2">
      <c r="A72" s="218"/>
      <c r="B72" s="219"/>
      <c r="C72" s="219"/>
      <c r="D72" s="219"/>
      <c r="E72" s="219"/>
      <c r="F72" s="219"/>
      <c r="G72" s="219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9"/>
      <c r="Z72" s="219"/>
      <c r="AA72" s="219"/>
      <c r="AB72" s="219"/>
      <c r="AC72" s="219"/>
      <c r="AD72" s="219"/>
      <c r="AE72" s="219"/>
      <c r="AF72" s="220"/>
    </row>
    <row r="73" spans="1:32" ht="15.6" customHeight="1" x14ac:dyDescent="0.2">
      <c r="A73" s="218"/>
      <c r="B73" s="219"/>
      <c r="C73" s="219"/>
      <c r="D73" s="219"/>
      <c r="E73" s="219"/>
      <c r="F73" s="219"/>
      <c r="G73" s="219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9"/>
      <c r="Z73" s="219"/>
      <c r="AA73" s="219"/>
      <c r="AB73" s="219"/>
      <c r="AC73" s="219"/>
      <c r="AD73" s="219"/>
      <c r="AE73" s="219"/>
      <c r="AF73" s="220"/>
    </row>
    <row r="74" spans="1:32" ht="15.6" customHeight="1" x14ac:dyDescent="0.2">
      <c r="A74" s="218"/>
      <c r="B74" s="219"/>
      <c r="C74" s="219"/>
      <c r="D74" s="219"/>
      <c r="E74" s="219"/>
      <c r="F74" s="219"/>
      <c r="G74" s="219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9"/>
      <c r="Z74" s="219"/>
      <c r="AA74" s="219"/>
      <c r="AB74" s="219"/>
      <c r="AC74" s="219"/>
      <c r="AD74" s="219"/>
      <c r="AE74" s="219"/>
      <c r="AF74" s="220"/>
    </row>
    <row r="75" spans="1:32" ht="15.6" customHeight="1" x14ac:dyDescent="0.2">
      <c r="A75" s="218"/>
      <c r="B75" s="219"/>
      <c r="C75" s="219"/>
      <c r="D75" s="219"/>
      <c r="E75" s="219"/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9"/>
      <c r="Z75" s="219"/>
      <c r="AA75" s="219"/>
      <c r="AB75" s="219"/>
      <c r="AC75" s="219"/>
      <c r="AD75" s="219"/>
      <c r="AE75" s="219"/>
      <c r="AF75" s="220"/>
    </row>
    <row r="76" spans="1:32" ht="15" customHeight="1" x14ac:dyDescent="0.2">
      <c r="A76" s="218"/>
      <c r="B76" s="219"/>
      <c r="C76" s="219"/>
      <c r="D76" s="219"/>
      <c r="E76" s="219"/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9"/>
      <c r="Z76" s="219"/>
      <c r="AA76" s="219"/>
      <c r="AB76" s="219"/>
      <c r="AC76" s="219"/>
      <c r="AD76" s="219"/>
      <c r="AE76" s="219"/>
      <c r="AF76" s="220"/>
    </row>
    <row r="77" spans="1:32" ht="15.6" customHeight="1" x14ac:dyDescent="0.2">
      <c r="A77" s="218"/>
      <c r="B77" s="219"/>
      <c r="C77" s="219"/>
      <c r="D77" s="219"/>
      <c r="E77" s="219"/>
      <c r="F77" s="219"/>
      <c r="G77" s="219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9"/>
      <c r="Z77" s="219"/>
      <c r="AA77" s="219"/>
      <c r="AB77" s="219"/>
      <c r="AC77" s="219"/>
      <c r="AD77" s="219"/>
      <c r="AE77" s="219"/>
      <c r="AF77" s="220"/>
    </row>
    <row r="78" spans="1:32" ht="15.6" customHeight="1" x14ac:dyDescent="0.2">
      <c r="A78" s="218"/>
      <c r="B78" s="219"/>
      <c r="C78" s="219"/>
      <c r="D78" s="219"/>
      <c r="E78" s="219"/>
      <c r="F78" s="219"/>
      <c r="G78" s="219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9"/>
      <c r="Z78" s="219"/>
      <c r="AA78" s="219"/>
      <c r="AB78" s="219"/>
      <c r="AC78" s="219"/>
      <c r="AD78" s="219"/>
      <c r="AE78" s="219"/>
      <c r="AF78" s="220"/>
    </row>
    <row r="79" spans="1:32" ht="15.6" customHeight="1" x14ac:dyDescent="0.2">
      <c r="A79" s="218"/>
      <c r="B79" s="219"/>
      <c r="C79" s="219"/>
      <c r="D79" s="219"/>
      <c r="E79" s="219"/>
      <c r="F79" s="219"/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9"/>
      <c r="Z79" s="219"/>
      <c r="AA79" s="219"/>
      <c r="AB79" s="219"/>
      <c r="AC79" s="219"/>
      <c r="AD79" s="219"/>
      <c r="AE79" s="219"/>
      <c r="AF79" s="220"/>
    </row>
    <row r="80" spans="1:32" ht="15" customHeight="1" x14ac:dyDescent="0.2">
      <c r="A80" s="221"/>
      <c r="B80" s="222"/>
      <c r="C80" s="222"/>
      <c r="D80" s="222"/>
      <c r="E80" s="222"/>
      <c r="F80" s="222"/>
      <c r="G80" s="222"/>
      <c r="H80" s="222"/>
      <c r="I80" s="222"/>
      <c r="J80" s="222"/>
      <c r="K80" s="222"/>
      <c r="L80" s="222"/>
      <c r="M80" s="222"/>
      <c r="N80" s="222"/>
      <c r="O80" s="222"/>
      <c r="P80" s="222"/>
      <c r="Q80" s="222"/>
      <c r="R80" s="222"/>
      <c r="S80" s="222"/>
      <c r="T80" s="222"/>
      <c r="U80" s="222"/>
      <c r="V80" s="222"/>
      <c r="W80" s="222"/>
      <c r="X80" s="222"/>
      <c r="Y80" s="222"/>
      <c r="Z80" s="222"/>
      <c r="AA80" s="222"/>
      <c r="AB80" s="222"/>
      <c r="AC80" s="222"/>
      <c r="AD80" s="222"/>
      <c r="AE80" s="222"/>
      <c r="AF80" s="223"/>
    </row>
    <row r="81" spans="1:34" ht="6" customHeight="1" x14ac:dyDescent="0.2"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"/>
      <c r="AA81" s="3"/>
      <c r="AB81" s="3"/>
      <c r="AC81" s="3"/>
      <c r="AD81" s="3"/>
      <c r="AE81" s="3"/>
    </row>
    <row r="82" spans="1:34" ht="18" customHeight="1" x14ac:dyDescent="0.2">
      <c r="A82" s="224" t="s">
        <v>20</v>
      </c>
      <c r="B82" s="225"/>
      <c r="C82" s="225"/>
      <c r="D82" s="226"/>
      <c r="E82" s="227" t="str">
        <f>IF(Adatok!B$14=0,"",Adatok!B$14)</f>
        <v/>
      </c>
      <c r="F82" s="228"/>
      <c r="G82" s="228"/>
      <c r="H82" s="228"/>
      <c r="I82" s="228"/>
      <c r="J82" s="228"/>
      <c r="K82" s="228"/>
      <c r="L82" s="228"/>
      <c r="M82" s="228"/>
      <c r="N82" s="228"/>
      <c r="O82" s="228"/>
      <c r="P82" s="228"/>
      <c r="Q82" s="228"/>
      <c r="R82" s="228"/>
      <c r="S82" s="228"/>
      <c r="T82" s="228"/>
      <c r="U82" s="228"/>
      <c r="V82" s="228"/>
      <c r="W82" s="228"/>
      <c r="X82" s="228"/>
      <c r="Y82" s="229"/>
      <c r="Z82" s="230"/>
      <c r="AA82" s="231"/>
      <c r="AB82" s="231"/>
      <c r="AC82" s="231"/>
      <c r="AD82" s="231"/>
      <c r="AE82" s="231"/>
      <c r="AF82" s="232"/>
    </row>
    <row r="83" spans="1:34" ht="18" customHeight="1" x14ac:dyDescent="0.2">
      <c r="A83" s="224" t="s">
        <v>21</v>
      </c>
      <c r="B83" s="225"/>
      <c r="C83" s="225"/>
      <c r="D83" s="225"/>
      <c r="E83" s="225"/>
      <c r="F83" s="225"/>
      <c r="G83" s="226"/>
      <c r="H83" s="236" t="str">
        <f>IF(Adatok!C$15="x",Adatok!B$16,"")</f>
        <v/>
      </c>
      <c r="I83" s="237"/>
      <c r="J83" s="237"/>
      <c r="K83" s="237"/>
      <c r="L83" s="237"/>
      <c r="M83" s="238"/>
      <c r="N83" s="239" t="s">
        <v>22</v>
      </c>
      <c r="O83" s="196"/>
      <c r="P83" s="197"/>
      <c r="Q83" s="240" t="str">
        <f>IF(Adatok!C$15="x",Adatok!B$17,"")</f>
        <v/>
      </c>
      <c r="R83" s="240"/>
      <c r="S83" s="240"/>
      <c r="T83" s="240"/>
      <c r="U83" s="240"/>
      <c r="V83" s="240"/>
      <c r="W83" s="239" t="s">
        <v>23</v>
      </c>
      <c r="X83" s="196"/>
      <c r="Y83" s="197"/>
      <c r="Z83" s="233"/>
      <c r="AA83" s="234"/>
      <c r="AB83" s="234"/>
      <c r="AC83" s="234"/>
      <c r="AD83" s="234"/>
      <c r="AE83" s="234"/>
      <c r="AF83" s="235"/>
      <c r="AH83" s="3"/>
    </row>
    <row r="84" spans="1:34" ht="6" customHeight="1" x14ac:dyDescent="0.2">
      <c r="A84" s="3"/>
      <c r="B84" s="3"/>
      <c r="C84" s="3"/>
      <c r="D84" s="3"/>
      <c r="E84" s="3"/>
      <c r="F84" s="81"/>
      <c r="G84" s="81"/>
      <c r="H84" s="81"/>
      <c r="I84" s="81"/>
      <c r="J84" s="81"/>
      <c r="K84" s="81"/>
      <c r="L84" s="81"/>
      <c r="M84" s="81"/>
      <c r="N84" s="3"/>
      <c r="O84" s="3"/>
      <c r="P84" s="3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"/>
      <c r="AH84" s="3"/>
    </row>
    <row r="85" spans="1:34" ht="35.1" customHeight="1" x14ac:dyDescent="0.2">
      <c r="A85" s="42" t="s">
        <v>24</v>
      </c>
      <c r="B85" s="193" t="s">
        <v>25</v>
      </c>
      <c r="C85" s="194"/>
      <c r="D85" s="194"/>
      <c r="E85" s="194"/>
      <c r="F85" s="194"/>
      <c r="G85" s="194"/>
      <c r="H85" s="194"/>
      <c r="I85" s="195"/>
      <c r="J85" s="194" t="s">
        <v>26</v>
      </c>
      <c r="K85" s="194"/>
      <c r="L85" s="194"/>
      <c r="M85" s="195"/>
      <c r="N85" s="196" t="s">
        <v>27</v>
      </c>
      <c r="O85" s="196"/>
      <c r="P85" s="196"/>
      <c r="Q85" s="196"/>
      <c r="R85" s="197"/>
      <c r="S85" s="198" t="s">
        <v>28</v>
      </c>
      <c r="T85" s="198"/>
      <c r="U85" s="198"/>
      <c r="V85" s="198"/>
      <c r="W85" s="198"/>
      <c r="X85" s="198"/>
      <c r="Y85" s="199"/>
      <c r="Z85" s="193" t="s">
        <v>29</v>
      </c>
      <c r="AA85" s="194"/>
      <c r="AB85" s="194"/>
      <c r="AC85" s="194"/>
      <c r="AD85" s="194"/>
      <c r="AE85" s="194"/>
      <c r="AF85" s="195"/>
    </row>
    <row r="86" spans="1:34" ht="18" customHeight="1" x14ac:dyDescent="0.2">
      <c r="A86" s="82" t="s">
        <v>52</v>
      </c>
      <c r="B86" s="152" t="str">
        <f>IF(Adatok!B38=0,"",Adatok!B38)</f>
        <v/>
      </c>
      <c r="C86" s="153"/>
      <c r="D86" s="153"/>
      <c r="E86" s="153"/>
      <c r="F86" s="153"/>
      <c r="G86" s="153"/>
      <c r="H86" s="153"/>
      <c r="I86" s="154"/>
      <c r="J86" s="155" t="str">
        <f>IF(Adatok!C38=0,"",Adatok!C38)</f>
        <v/>
      </c>
      <c r="K86" s="156"/>
      <c r="L86" s="156"/>
      <c r="M86" s="157"/>
      <c r="N86" s="158" t="str">
        <f>IF(Adatok!D38=0,"",Adatok!D38)</f>
        <v/>
      </c>
      <c r="O86" s="159"/>
      <c r="P86" s="159"/>
      <c r="Q86" s="159"/>
      <c r="R86" s="160"/>
      <c r="S86" s="158" t="str">
        <f>IF(Adatok!E38=0,"",Adatok!E38)</f>
        <v/>
      </c>
      <c r="T86" s="159"/>
      <c r="U86" s="159"/>
      <c r="V86" s="159"/>
      <c r="W86" s="159"/>
      <c r="X86" s="159"/>
      <c r="Y86" s="160"/>
      <c r="Z86" s="200"/>
      <c r="AA86" s="201"/>
      <c r="AB86" s="201"/>
      <c r="AC86" s="201"/>
      <c r="AD86" s="201"/>
      <c r="AE86" s="201"/>
      <c r="AF86" s="202"/>
    </row>
    <row r="87" spans="1:34" ht="18" customHeight="1" x14ac:dyDescent="0.2">
      <c r="A87" s="83" t="s">
        <v>53</v>
      </c>
      <c r="B87" s="152" t="str">
        <f>IF(Adatok!B39=0,"",Adatok!B39)</f>
        <v/>
      </c>
      <c r="C87" s="153"/>
      <c r="D87" s="153"/>
      <c r="E87" s="153"/>
      <c r="F87" s="153"/>
      <c r="G87" s="153"/>
      <c r="H87" s="153"/>
      <c r="I87" s="154"/>
      <c r="J87" s="155" t="str">
        <f>IF(Adatok!C39=0,"",Adatok!C39)</f>
        <v/>
      </c>
      <c r="K87" s="156"/>
      <c r="L87" s="156"/>
      <c r="M87" s="157"/>
      <c r="N87" s="158" t="str">
        <f>IF(Adatok!D39=0,"",Adatok!D39)</f>
        <v/>
      </c>
      <c r="O87" s="159"/>
      <c r="P87" s="159"/>
      <c r="Q87" s="159"/>
      <c r="R87" s="160"/>
      <c r="S87" s="158" t="str">
        <f>IF(Adatok!E39=0,"",Adatok!E39)</f>
        <v/>
      </c>
      <c r="T87" s="159"/>
      <c r="U87" s="159"/>
      <c r="V87" s="159"/>
      <c r="W87" s="159"/>
      <c r="X87" s="159"/>
      <c r="Y87" s="160"/>
      <c r="Z87" s="187"/>
      <c r="AA87" s="188"/>
      <c r="AB87" s="188"/>
      <c r="AC87" s="188"/>
      <c r="AD87" s="188"/>
      <c r="AE87" s="188"/>
      <c r="AF87" s="189"/>
    </row>
    <row r="88" spans="1:34" ht="18" customHeight="1" x14ac:dyDescent="0.2">
      <c r="A88" s="83" t="s">
        <v>54</v>
      </c>
      <c r="B88" s="152" t="str">
        <f>IF(Adatok!B40=0,"",Adatok!B40)</f>
        <v/>
      </c>
      <c r="C88" s="153"/>
      <c r="D88" s="153"/>
      <c r="E88" s="153"/>
      <c r="F88" s="153"/>
      <c r="G88" s="153"/>
      <c r="H88" s="153"/>
      <c r="I88" s="154"/>
      <c r="J88" s="155" t="str">
        <f>IF(Adatok!C40=0,"",Adatok!C40)</f>
        <v/>
      </c>
      <c r="K88" s="156"/>
      <c r="L88" s="156"/>
      <c r="M88" s="157"/>
      <c r="N88" s="158" t="str">
        <f>IF(Adatok!D40=0,"",Adatok!D40)</f>
        <v/>
      </c>
      <c r="O88" s="159"/>
      <c r="P88" s="159"/>
      <c r="Q88" s="159"/>
      <c r="R88" s="160"/>
      <c r="S88" s="158" t="str">
        <f>IF(Adatok!E40=0,"",Adatok!E40)</f>
        <v/>
      </c>
      <c r="T88" s="159"/>
      <c r="U88" s="159"/>
      <c r="V88" s="159"/>
      <c r="W88" s="159"/>
      <c r="X88" s="159"/>
      <c r="Y88" s="160"/>
      <c r="Z88" s="187"/>
      <c r="AA88" s="188"/>
      <c r="AB88" s="188"/>
      <c r="AC88" s="188"/>
      <c r="AD88" s="188"/>
      <c r="AE88" s="188"/>
      <c r="AF88" s="189"/>
    </row>
    <row r="89" spans="1:34" ht="18" customHeight="1" x14ac:dyDescent="0.2">
      <c r="A89" s="83" t="s">
        <v>55</v>
      </c>
      <c r="B89" s="152" t="str">
        <f>IF(Adatok!B41=0,"",Adatok!B41)</f>
        <v/>
      </c>
      <c r="C89" s="153"/>
      <c r="D89" s="153"/>
      <c r="E89" s="153"/>
      <c r="F89" s="153"/>
      <c r="G89" s="153"/>
      <c r="H89" s="153"/>
      <c r="I89" s="154"/>
      <c r="J89" s="155" t="str">
        <f>IF(Adatok!C41=0,"",Adatok!C41)</f>
        <v/>
      </c>
      <c r="K89" s="156"/>
      <c r="L89" s="156"/>
      <c r="M89" s="157"/>
      <c r="N89" s="158" t="str">
        <f>IF(Adatok!D41=0,"",Adatok!D41)</f>
        <v/>
      </c>
      <c r="O89" s="159"/>
      <c r="P89" s="159"/>
      <c r="Q89" s="159"/>
      <c r="R89" s="160"/>
      <c r="S89" s="158" t="str">
        <f>IF(Adatok!E41=0,"",Adatok!E41)</f>
        <v/>
      </c>
      <c r="T89" s="159"/>
      <c r="U89" s="159"/>
      <c r="V89" s="159"/>
      <c r="W89" s="159"/>
      <c r="X89" s="159"/>
      <c r="Y89" s="160"/>
      <c r="Z89" s="190"/>
      <c r="AA89" s="191"/>
      <c r="AB89" s="191"/>
      <c r="AC89" s="191"/>
      <c r="AD89" s="191"/>
      <c r="AE89" s="191"/>
      <c r="AF89" s="192"/>
    </row>
    <row r="90" spans="1:34" ht="18" customHeight="1" x14ac:dyDescent="0.2">
      <c r="A90" s="83" t="s">
        <v>56</v>
      </c>
      <c r="B90" s="152" t="str">
        <f>IF(Adatok!B42=0,"",Adatok!B42)</f>
        <v/>
      </c>
      <c r="C90" s="153"/>
      <c r="D90" s="153"/>
      <c r="E90" s="153"/>
      <c r="F90" s="153"/>
      <c r="G90" s="153"/>
      <c r="H90" s="153"/>
      <c r="I90" s="154"/>
      <c r="J90" s="155" t="str">
        <f>IF(Adatok!C42=0,"",Adatok!C42)</f>
        <v/>
      </c>
      <c r="K90" s="156"/>
      <c r="L90" s="156"/>
      <c r="M90" s="157"/>
      <c r="N90" s="158" t="str">
        <f>IF(Adatok!D42=0,"",Adatok!D42)</f>
        <v/>
      </c>
      <c r="O90" s="159"/>
      <c r="P90" s="159"/>
      <c r="Q90" s="159"/>
      <c r="R90" s="160"/>
      <c r="S90" s="158" t="str">
        <f>IF(Adatok!E42=0,"",Adatok!E42)</f>
        <v/>
      </c>
      <c r="T90" s="159"/>
      <c r="U90" s="159"/>
      <c r="V90" s="159"/>
      <c r="W90" s="159"/>
      <c r="X90" s="159"/>
      <c r="Y90" s="160"/>
      <c r="Z90" s="187"/>
      <c r="AA90" s="188"/>
      <c r="AB90" s="188"/>
      <c r="AC90" s="188"/>
      <c r="AD90" s="188"/>
      <c r="AE90" s="188"/>
      <c r="AF90" s="189"/>
    </row>
    <row r="91" spans="1:34" ht="18" customHeight="1" x14ac:dyDescent="0.2">
      <c r="A91" s="83" t="s">
        <v>57</v>
      </c>
      <c r="B91" s="152" t="str">
        <f>IF(Adatok!B43=0,"",Adatok!B43)</f>
        <v/>
      </c>
      <c r="C91" s="153"/>
      <c r="D91" s="153"/>
      <c r="E91" s="153"/>
      <c r="F91" s="153"/>
      <c r="G91" s="153"/>
      <c r="H91" s="153"/>
      <c r="I91" s="154"/>
      <c r="J91" s="155" t="str">
        <f>IF(Adatok!C43=0,"",Adatok!C43)</f>
        <v/>
      </c>
      <c r="K91" s="156"/>
      <c r="L91" s="156"/>
      <c r="M91" s="157"/>
      <c r="N91" s="158" t="str">
        <f>IF(Adatok!D43=0,"",Adatok!D43)</f>
        <v/>
      </c>
      <c r="O91" s="159"/>
      <c r="P91" s="159"/>
      <c r="Q91" s="159"/>
      <c r="R91" s="160"/>
      <c r="S91" s="158" t="str">
        <f>IF(Adatok!E43=0,"",Adatok!E43)</f>
        <v/>
      </c>
      <c r="T91" s="159"/>
      <c r="U91" s="159"/>
      <c r="V91" s="159"/>
      <c r="W91" s="159"/>
      <c r="X91" s="159"/>
      <c r="Y91" s="160"/>
      <c r="Z91" s="190"/>
      <c r="AA91" s="191"/>
      <c r="AB91" s="191"/>
      <c r="AC91" s="191"/>
      <c r="AD91" s="191"/>
      <c r="AE91" s="191"/>
      <c r="AF91" s="192"/>
    </row>
    <row r="92" spans="1:34" ht="18" customHeight="1" x14ac:dyDescent="0.2">
      <c r="A92" s="83" t="s">
        <v>58</v>
      </c>
      <c r="B92" s="152" t="str">
        <f>IF(Adatok!B44=0,"",Adatok!B44)</f>
        <v/>
      </c>
      <c r="C92" s="153"/>
      <c r="D92" s="153"/>
      <c r="E92" s="153"/>
      <c r="F92" s="153"/>
      <c r="G92" s="153"/>
      <c r="H92" s="153"/>
      <c r="I92" s="154"/>
      <c r="J92" s="155" t="str">
        <f>IF(Adatok!C44=0,"",Adatok!C44)</f>
        <v/>
      </c>
      <c r="K92" s="156"/>
      <c r="L92" s="156"/>
      <c r="M92" s="157"/>
      <c r="N92" s="158" t="str">
        <f>IF(Adatok!D44=0,"",Adatok!D44)</f>
        <v/>
      </c>
      <c r="O92" s="159"/>
      <c r="P92" s="159"/>
      <c r="Q92" s="159"/>
      <c r="R92" s="160"/>
      <c r="S92" s="158" t="str">
        <f>IF(Adatok!E44=0,"",Adatok!E44)</f>
        <v/>
      </c>
      <c r="T92" s="159"/>
      <c r="U92" s="159"/>
      <c r="V92" s="159"/>
      <c r="W92" s="159"/>
      <c r="X92" s="159"/>
      <c r="Y92" s="160"/>
      <c r="Z92" s="187"/>
      <c r="AA92" s="188"/>
      <c r="AB92" s="188"/>
      <c r="AC92" s="188"/>
      <c r="AD92" s="188"/>
      <c r="AE92" s="188"/>
      <c r="AF92" s="189"/>
    </row>
    <row r="93" spans="1:34" ht="18" customHeight="1" x14ac:dyDescent="0.2">
      <c r="A93" s="83" t="s">
        <v>59</v>
      </c>
      <c r="B93" s="152" t="str">
        <f>IF(Adatok!B45=0,"",Adatok!B45)</f>
        <v/>
      </c>
      <c r="C93" s="153"/>
      <c r="D93" s="153"/>
      <c r="E93" s="153"/>
      <c r="F93" s="153"/>
      <c r="G93" s="153"/>
      <c r="H93" s="153"/>
      <c r="I93" s="154"/>
      <c r="J93" s="155" t="str">
        <f>IF(Adatok!C45=0,"",Adatok!C45)</f>
        <v/>
      </c>
      <c r="K93" s="156"/>
      <c r="L93" s="156"/>
      <c r="M93" s="157"/>
      <c r="N93" s="158" t="str">
        <f>IF(Adatok!D45=0,"",Adatok!D45)</f>
        <v/>
      </c>
      <c r="O93" s="159"/>
      <c r="P93" s="159"/>
      <c r="Q93" s="159"/>
      <c r="R93" s="160"/>
      <c r="S93" s="158" t="str">
        <f>IF(Adatok!E45=0,"",Adatok!E45)</f>
        <v/>
      </c>
      <c r="T93" s="159"/>
      <c r="U93" s="159"/>
      <c r="V93" s="159"/>
      <c r="W93" s="159"/>
      <c r="X93" s="159"/>
      <c r="Y93" s="160"/>
      <c r="Z93" s="187"/>
      <c r="AA93" s="188"/>
      <c r="AB93" s="188"/>
      <c r="AC93" s="188"/>
      <c r="AD93" s="188"/>
      <c r="AE93" s="188"/>
      <c r="AF93" s="189"/>
    </row>
    <row r="94" spans="1:34" ht="18" customHeight="1" x14ac:dyDescent="0.2">
      <c r="A94" s="83" t="s">
        <v>60</v>
      </c>
      <c r="B94" s="152" t="str">
        <f>IF(Adatok!B46=0,"",Adatok!B46)</f>
        <v/>
      </c>
      <c r="C94" s="153"/>
      <c r="D94" s="153"/>
      <c r="E94" s="153"/>
      <c r="F94" s="153"/>
      <c r="G94" s="153"/>
      <c r="H94" s="153"/>
      <c r="I94" s="154"/>
      <c r="J94" s="155" t="str">
        <f>IF(Adatok!C46=0,"",Adatok!C46)</f>
        <v/>
      </c>
      <c r="K94" s="156"/>
      <c r="L94" s="156"/>
      <c r="M94" s="157"/>
      <c r="N94" s="158" t="str">
        <f>IF(Adatok!D46=0,"",Adatok!D46)</f>
        <v/>
      </c>
      <c r="O94" s="159"/>
      <c r="P94" s="159"/>
      <c r="Q94" s="159"/>
      <c r="R94" s="160"/>
      <c r="S94" s="158" t="str">
        <f>IF(Adatok!E46=0,"",Adatok!E46)</f>
        <v/>
      </c>
      <c r="T94" s="159"/>
      <c r="U94" s="159"/>
      <c r="V94" s="159"/>
      <c r="W94" s="159"/>
      <c r="X94" s="159"/>
      <c r="Y94" s="160"/>
      <c r="Z94" s="190"/>
      <c r="AA94" s="191"/>
      <c r="AB94" s="191"/>
      <c r="AC94" s="191"/>
      <c r="AD94" s="191"/>
      <c r="AE94" s="191"/>
      <c r="AF94" s="192"/>
    </row>
    <row r="95" spans="1:34" ht="18" customHeight="1" x14ac:dyDescent="0.2">
      <c r="A95" s="83" t="s">
        <v>61</v>
      </c>
      <c r="B95" s="152" t="str">
        <f>IF(Adatok!B47=0,"",Adatok!B47)</f>
        <v/>
      </c>
      <c r="C95" s="153"/>
      <c r="D95" s="153"/>
      <c r="E95" s="153"/>
      <c r="F95" s="153"/>
      <c r="G95" s="153"/>
      <c r="H95" s="153"/>
      <c r="I95" s="154"/>
      <c r="J95" s="155" t="str">
        <f>IF(Adatok!C47=0,"",Adatok!C47)</f>
        <v/>
      </c>
      <c r="K95" s="156"/>
      <c r="L95" s="156"/>
      <c r="M95" s="157"/>
      <c r="N95" s="158" t="str">
        <f>IF(Adatok!D47=0,"",Adatok!D47)</f>
        <v/>
      </c>
      <c r="O95" s="159"/>
      <c r="P95" s="159"/>
      <c r="Q95" s="159"/>
      <c r="R95" s="160"/>
      <c r="S95" s="158" t="str">
        <f>IF(Adatok!E47=0,"",Adatok!E47)</f>
        <v/>
      </c>
      <c r="T95" s="159"/>
      <c r="U95" s="159"/>
      <c r="V95" s="159"/>
      <c r="W95" s="159"/>
      <c r="X95" s="159"/>
      <c r="Y95" s="160"/>
      <c r="Z95" s="184"/>
      <c r="AA95" s="185"/>
      <c r="AB95" s="185"/>
      <c r="AC95" s="185"/>
      <c r="AD95" s="185"/>
      <c r="AE95" s="185"/>
      <c r="AF95" s="186"/>
    </row>
    <row r="96" spans="1:34" ht="18" customHeight="1" x14ac:dyDescent="0.2">
      <c r="A96" s="83" t="s">
        <v>62</v>
      </c>
      <c r="B96" s="152" t="str">
        <f>IF(Adatok!B48=0,"",Adatok!B48)</f>
        <v/>
      </c>
      <c r="C96" s="153"/>
      <c r="D96" s="153"/>
      <c r="E96" s="153"/>
      <c r="F96" s="153"/>
      <c r="G96" s="153"/>
      <c r="H96" s="153"/>
      <c r="I96" s="154"/>
      <c r="J96" s="155" t="str">
        <f>IF(Adatok!C48=0,"",Adatok!C48)</f>
        <v/>
      </c>
      <c r="K96" s="156"/>
      <c r="L96" s="156"/>
      <c r="M96" s="157"/>
      <c r="N96" s="158" t="str">
        <f>IF(Adatok!D48=0,"",Adatok!D48)</f>
        <v/>
      </c>
      <c r="O96" s="159"/>
      <c r="P96" s="159"/>
      <c r="Q96" s="159"/>
      <c r="R96" s="160"/>
      <c r="S96" s="158" t="str">
        <f>IF(Adatok!E48=0,"",Adatok!E48)</f>
        <v/>
      </c>
      <c r="T96" s="159"/>
      <c r="U96" s="159"/>
      <c r="V96" s="159"/>
      <c r="W96" s="159"/>
      <c r="X96" s="159"/>
      <c r="Y96" s="160"/>
      <c r="Z96" s="184"/>
      <c r="AA96" s="185"/>
      <c r="AB96" s="185"/>
      <c r="AC96" s="185"/>
      <c r="AD96" s="185"/>
      <c r="AE96" s="185"/>
      <c r="AF96" s="186"/>
    </row>
    <row r="97" spans="1:32" ht="18" customHeight="1" x14ac:dyDescent="0.2">
      <c r="A97" s="83" t="s">
        <v>63</v>
      </c>
      <c r="B97" s="152" t="str">
        <f>IF(Adatok!B49=0,"",Adatok!B49)</f>
        <v/>
      </c>
      <c r="C97" s="153"/>
      <c r="D97" s="153"/>
      <c r="E97" s="153"/>
      <c r="F97" s="153"/>
      <c r="G97" s="153"/>
      <c r="H97" s="153"/>
      <c r="I97" s="154"/>
      <c r="J97" s="155" t="str">
        <f>IF(Adatok!C49=0,"",Adatok!C49)</f>
        <v/>
      </c>
      <c r="K97" s="156"/>
      <c r="L97" s="156"/>
      <c r="M97" s="157"/>
      <c r="N97" s="158" t="str">
        <f>IF(Adatok!D49=0,"",Adatok!D49)</f>
        <v/>
      </c>
      <c r="O97" s="159"/>
      <c r="P97" s="159"/>
      <c r="Q97" s="159"/>
      <c r="R97" s="160"/>
      <c r="S97" s="158" t="str">
        <f>IF(Adatok!E49=0,"",Adatok!E49)</f>
        <v/>
      </c>
      <c r="T97" s="159"/>
      <c r="U97" s="159"/>
      <c r="V97" s="159"/>
      <c r="W97" s="159"/>
      <c r="X97" s="159"/>
      <c r="Y97" s="160"/>
      <c r="Z97" s="161"/>
      <c r="AA97" s="162"/>
      <c r="AB97" s="162"/>
      <c r="AC97" s="162"/>
      <c r="AD97" s="162"/>
      <c r="AE97" s="162"/>
      <c r="AF97" s="163"/>
    </row>
    <row r="98" spans="1:32" ht="18" customHeight="1" x14ac:dyDescent="0.2">
      <c r="A98" s="83" t="s">
        <v>64</v>
      </c>
      <c r="B98" s="152" t="str">
        <f>IF(Adatok!B50=0,"",Adatok!B50)</f>
        <v/>
      </c>
      <c r="C98" s="153"/>
      <c r="D98" s="153"/>
      <c r="E98" s="153"/>
      <c r="F98" s="153"/>
      <c r="G98" s="153"/>
      <c r="H98" s="153"/>
      <c r="I98" s="154"/>
      <c r="J98" s="155" t="str">
        <f>IF(Adatok!C50=0,"",Adatok!C50)</f>
        <v/>
      </c>
      <c r="K98" s="156"/>
      <c r="L98" s="156"/>
      <c r="M98" s="157"/>
      <c r="N98" s="158" t="str">
        <f>IF(Adatok!D50=0,"",Adatok!D50)</f>
        <v/>
      </c>
      <c r="O98" s="159"/>
      <c r="P98" s="159"/>
      <c r="Q98" s="159"/>
      <c r="R98" s="160"/>
      <c r="S98" s="158" t="str">
        <f>IF(Adatok!E50=0,"",Adatok!E50)</f>
        <v/>
      </c>
      <c r="T98" s="159"/>
      <c r="U98" s="159"/>
      <c r="V98" s="159"/>
      <c r="W98" s="159"/>
      <c r="X98" s="159"/>
      <c r="Y98" s="160"/>
      <c r="Z98" s="161"/>
      <c r="AA98" s="162"/>
      <c r="AB98" s="162"/>
      <c r="AC98" s="162"/>
      <c r="AD98" s="162"/>
      <c r="AE98" s="162"/>
      <c r="AF98" s="163"/>
    </row>
    <row r="99" spans="1:32" ht="18" customHeight="1" x14ac:dyDescent="0.2">
      <c r="A99" s="83" t="s">
        <v>65</v>
      </c>
      <c r="B99" s="356" t="str">
        <f>IF(Adatok!B51=0,"",Adatok!B51)</f>
        <v/>
      </c>
      <c r="C99" s="357"/>
      <c r="D99" s="357"/>
      <c r="E99" s="357"/>
      <c r="F99" s="357"/>
      <c r="G99" s="357"/>
      <c r="H99" s="357"/>
      <c r="I99" s="358"/>
      <c r="J99" s="359" t="str">
        <f>IF(Adatok!C51=0,"",Adatok!C51)</f>
        <v/>
      </c>
      <c r="K99" s="360"/>
      <c r="L99" s="360"/>
      <c r="M99" s="361"/>
      <c r="N99" s="362" t="str">
        <f>IF(Adatok!D51=0,"",Adatok!D51)</f>
        <v/>
      </c>
      <c r="O99" s="363"/>
      <c r="P99" s="363"/>
      <c r="Q99" s="363"/>
      <c r="R99" s="364"/>
      <c r="S99" s="362" t="str">
        <f>IF(Adatok!E51=0,"",Adatok!E51)</f>
        <v/>
      </c>
      <c r="T99" s="363"/>
      <c r="U99" s="363"/>
      <c r="V99" s="363"/>
      <c r="W99" s="363"/>
      <c r="X99" s="363"/>
      <c r="Y99" s="364"/>
      <c r="Z99" s="161"/>
      <c r="AA99" s="162"/>
      <c r="AB99" s="162"/>
      <c r="AC99" s="162"/>
      <c r="AD99" s="162"/>
      <c r="AE99" s="162"/>
      <c r="AF99" s="163"/>
    </row>
    <row r="100" spans="1:32" ht="18" customHeight="1" x14ac:dyDescent="0.2">
      <c r="A100" s="45" t="s">
        <v>66</v>
      </c>
      <c r="B100" s="344" t="str">
        <f>IF(Adatok!B52=0,"",Adatok!B52)</f>
        <v/>
      </c>
      <c r="C100" s="345"/>
      <c r="D100" s="345"/>
      <c r="E100" s="345"/>
      <c r="F100" s="345"/>
      <c r="G100" s="345"/>
      <c r="H100" s="345"/>
      <c r="I100" s="346"/>
      <c r="J100" s="347" t="str">
        <f>IF(Adatok!C52=0,"",Adatok!C52)</f>
        <v/>
      </c>
      <c r="K100" s="348"/>
      <c r="L100" s="348"/>
      <c r="M100" s="349"/>
      <c r="N100" s="350" t="str">
        <f>IF(Adatok!D52=0,"",Adatok!D52)</f>
        <v/>
      </c>
      <c r="O100" s="351"/>
      <c r="P100" s="351"/>
      <c r="Q100" s="351"/>
      <c r="R100" s="352"/>
      <c r="S100" s="350" t="str">
        <f>IF(Adatok!E52=0,"",Adatok!E52)</f>
        <v/>
      </c>
      <c r="T100" s="351"/>
      <c r="U100" s="351"/>
      <c r="V100" s="351"/>
      <c r="W100" s="351"/>
      <c r="X100" s="351"/>
      <c r="Y100" s="352"/>
      <c r="Z100" s="353"/>
      <c r="AA100" s="354"/>
      <c r="AB100" s="354"/>
      <c r="AC100" s="354"/>
      <c r="AD100" s="354"/>
      <c r="AE100" s="354"/>
      <c r="AF100" s="355"/>
    </row>
    <row r="101" spans="1:32" ht="15" customHeight="1" x14ac:dyDescent="0.2">
      <c r="A101" s="46" t="s">
        <v>45</v>
      </c>
      <c r="B101" s="4"/>
      <c r="C101" s="4"/>
      <c r="D101" s="4"/>
      <c r="E101" s="4"/>
      <c r="F101" s="4"/>
      <c r="G101" s="4"/>
      <c r="H101" s="4"/>
      <c r="I101" s="4"/>
      <c r="J101" s="4"/>
      <c r="K101" s="47"/>
      <c r="L101" s="4"/>
      <c r="M101" s="4"/>
      <c r="N101" s="4"/>
      <c r="O101" s="4"/>
      <c r="P101" s="4"/>
      <c r="Q101" s="47"/>
      <c r="R101" s="4"/>
      <c r="S101" s="4"/>
      <c r="T101" s="4"/>
      <c r="U101" s="4"/>
      <c r="V101" s="4"/>
      <c r="W101" s="47"/>
      <c r="X101" s="3"/>
      <c r="Y101" s="3"/>
      <c r="Z101" s="3"/>
      <c r="AA101" s="3"/>
      <c r="AB101" s="3"/>
      <c r="AC101" s="3"/>
      <c r="AD101" s="3"/>
      <c r="AE101" s="3"/>
    </row>
    <row r="102" spans="1:32" ht="15" customHeight="1" x14ac:dyDescent="0.2">
      <c r="A102" s="177" t="s">
        <v>46</v>
      </c>
      <c r="B102" s="177"/>
      <c r="C102" s="177"/>
      <c r="D102" s="177"/>
      <c r="E102" s="177"/>
      <c r="F102" s="178" t="str">
        <f>IF(Adatok!B53=0,"","---")</f>
        <v/>
      </c>
      <c r="G102" s="178"/>
      <c r="H102" s="50" t="s">
        <v>47</v>
      </c>
      <c r="I102" s="179" t="s">
        <v>48</v>
      </c>
      <c r="J102" s="179"/>
      <c r="K102" s="179"/>
      <c r="L102" s="180" t="str">
        <f>IF(Adatok!B53=0,"","---")</f>
        <v/>
      </c>
      <c r="M102" s="180"/>
      <c r="N102" s="50" t="s">
        <v>47</v>
      </c>
      <c r="O102" s="50"/>
      <c r="P102" s="181" t="s">
        <v>49</v>
      </c>
      <c r="Q102" s="181"/>
      <c r="R102" s="180" t="str">
        <f>IF(Adatok!B53=0,"","---")</f>
        <v/>
      </c>
      <c r="S102" s="180"/>
      <c r="T102" s="51" t="s">
        <v>47</v>
      </c>
      <c r="V102" s="50"/>
      <c r="W102" s="51"/>
      <c r="X102" s="51"/>
      <c r="Y102" s="50"/>
      <c r="Z102" s="3"/>
      <c r="AA102" s="50"/>
      <c r="AB102" s="50"/>
      <c r="AC102" s="51"/>
      <c r="AD102" s="51"/>
      <c r="AE102" s="51"/>
    </row>
    <row r="103" spans="1:32" ht="12" customHeight="1" x14ac:dyDescent="0.2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84"/>
      <c r="X103" s="84"/>
      <c r="Y103" s="84"/>
      <c r="Z103" s="85"/>
      <c r="AA103" s="85"/>
      <c r="AB103" s="84"/>
      <c r="AD103" s="51"/>
      <c r="AE103" s="51"/>
    </row>
    <row r="104" spans="1:32" ht="15.6" customHeight="1" x14ac:dyDescent="0.2">
      <c r="A104" s="182" t="s">
        <v>50</v>
      </c>
      <c r="B104" s="182"/>
      <c r="C104" s="182"/>
      <c r="D104" s="182"/>
      <c r="E104" s="182"/>
      <c r="F104" s="182"/>
      <c r="G104" s="182"/>
      <c r="H104" s="182"/>
      <c r="I104" s="182"/>
      <c r="J104" s="182"/>
      <c r="K104" s="182"/>
      <c r="L104" s="183" t="str">
        <f>Adatok!B$20</f>
        <v>szúrópróba szerű szóbeli visszakérdezés</v>
      </c>
      <c r="M104" s="183"/>
      <c r="N104" s="183"/>
      <c r="O104" s="183"/>
      <c r="P104" s="183"/>
      <c r="Q104" s="183"/>
      <c r="R104" s="183"/>
      <c r="S104" s="183"/>
      <c r="T104" s="183"/>
      <c r="U104" s="183"/>
      <c r="V104" s="183"/>
      <c r="W104" s="51"/>
      <c r="X104" s="51"/>
      <c r="Y104" s="151" t="s">
        <v>51</v>
      </c>
      <c r="Z104" s="151"/>
      <c r="AA104" s="51"/>
      <c r="AB104" s="51"/>
      <c r="AC104" s="51"/>
      <c r="AD104" s="51"/>
    </row>
    <row r="105" spans="1:32" ht="38.450000000000003" customHeight="1" x14ac:dyDescent="0.2"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1:32" ht="12" customHeight="1" x14ac:dyDescent="0.2">
      <c r="A106" s="143" t="s">
        <v>0</v>
      </c>
      <c r="B106" s="143"/>
      <c r="C106" s="144" t="str">
        <f>C1</f>
        <v>2/2025</v>
      </c>
      <c r="D106" s="144"/>
      <c r="S106" s="145" t="str">
        <f>IF(Adatok!D2=0,"",Adatok!D2)</f>
        <v/>
      </c>
      <c r="T106" s="145"/>
      <c r="U106" s="145"/>
      <c r="V106" s="145"/>
      <c r="W106" s="145"/>
      <c r="X106" s="145"/>
      <c r="Y106" s="145"/>
      <c r="Z106" s="145"/>
      <c r="AA106" s="145"/>
      <c r="AB106" s="145"/>
      <c r="AC106" s="145"/>
      <c r="AD106" s="145"/>
      <c r="AE106" s="145"/>
      <c r="AF106" s="145"/>
    </row>
    <row r="107" spans="1:32" ht="12" customHeight="1" x14ac:dyDescent="0.2">
      <c r="A107" s="146" t="s">
        <v>2</v>
      </c>
      <c r="B107" s="146"/>
      <c r="C107" s="146"/>
      <c r="D107" s="146"/>
      <c r="E107" s="146"/>
      <c r="F107" s="146"/>
      <c r="G107" s="146"/>
      <c r="H107" s="146"/>
    </row>
    <row r="108" spans="1:32" ht="24" customHeight="1" x14ac:dyDescent="0.2">
      <c r="A108" s="146"/>
      <c r="B108" s="146"/>
      <c r="C108" s="146"/>
      <c r="D108" s="146"/>
      <c r="E108" s="146"/>
      <c r="F108" s="146"/>
      <c r="G108" s="146"/>
      <c r="H108" s="146"/>
      <c r="M108" s="2"/>
      <c r="N108" s="2"/>
      <c r="O108" s="2"/>
      <c r="P108" s="2"/>
      <c r="Q108" s="2"/>
      <c r="R108" s="2"/>
      <c r="S108" s="2"/>
      <c r="T108" s="2"/>
      <c r="U108" s="147" t="s">
        <v>3</v>
      </c>
      <c r="V108" s="147"/>
      <c r="W108" s="147"/>
      <c r="X108" s="147"/>
      <c r="Y108" s="147"/>
      <c r="Z108" s="147"/>
      <c r="AA108" s="148" t="str">
        <f>IF(Adatok!D1=0,"",Adatok!D1)</f>
        <v/>
      </c>
      <c r="AB108" s="148"/>
      <c r="AC108" s="149" t="str">
        <f>IF(Adatok!B1=0,"",Adatok!B1)</f>
        <v/>
      </c>
      <c r="AD108" s="149"/>
      <c r="AE108" s="150" t="s">
        <v>4</v>
      </c>
      <c r="AF108" s="150"/>
    </row>
    <row r="109" spans="1:32" ht="5.45" customHeight="1" x14ac:dyDescent="0.2">
      <c r="AD109" s="3"/>
      <c r="AE109" s="3"/>
    </row>
    <row r="110" spans="1:32" ht="16.5" customHeight="1" x14ac:dyDescent="0.2">
      <c r="B110" s="249" t="s">
        <v>5</v>
      </c>
      <c r="C110" s="249"/>
      <c r="D110" s="249"/>
      <c r="E110" s="249"/>
      <c r="F110" s="249"/>
      <c r="G110" s="249"/>
      <c r="H110" s="249"/>
      <c r="I110" s="249"/>
      <c r="J110" s="249"/>
      <c r="K110" s="249"/>
      <c r="L110" s="249"/>
      <c r="M110" s="249"/>
      <c r="N110" s="249"/>
      <c r="O110" s="249"/>
      <c r="P110" s="249"/>
      <c r="Q110" s="249"/>
      <c r="R110" s="249"/>
      <c r="S110" s="249"/>
      <c r="T110" s="249"/>
      <c r="U110" s="249"/>
      <c r="V110" s="249"/>
      <c r="W110" s="249"/>
      <c r="X110" s="249"/>
      <c r="Y110" s="249"/>
      <c r="Z110" s="249"/>
      <c r="AA110" s="249"/>
      <c r="AB110" s="249"/>
      <c r="AC110" s="249"/>
      <c r="AD110" s="249"/>
      <c r="AE110" s="249"/>
    </row>
    <row r="111" spans="1:32" ht="6" customHeight="1" x14ac:dyDescent="0.2">
      <c r="A111" s="3"/>
      <c r="B111" s="47"/>
      <c r="C111" s="47"/>
      <c r="D111" s="47"/>
      <c r="E111" s="47"/>
      <c r="F111" s="47"/>
      <c r="G111" s="47"/>
      <c r="H111" s="47"/>
      <c r="I111" s="5"/>
      <c r="J111" s="5"/>
      <c r="K111" s="5"/>
      <c r="L111" s="5"/>
      <c r="M111" s="5"/>
      <c r="N111" s="5"/>
      <c r="O111" s="5"/>
      <c r="P111" s="86"/>
      <c r="Q111" s="86"/>
      <c r="R111" s="86"/>
      <c r="S111" s="86"/>
      <c r="T111" s="86"/>
      <c r="U111" s="86"/>
      <c r="V111" s="86"/>
      <c r="W111" s="86"/>
      <c r="X111" s="5"/>
      <c r="Y111" s="5"/>
      <c r="Z111" s="5"/>
      <c r="AA111" s="5"/>
      <c r="AB111" s="5"/>
      <c r="AC111" s="47"/>
      <c r="AD111" s="3"/>
      <c r="AE111" s="3"/>
    </row>
    <row r="112" spans="1:32" s="7" customFormat="1" ht="12" customHeight="1" x14ac:dyDescent="0.2">
      <c r="A112" s="250" t="s">
        <v>6</v>
      </c>
      <c r="B112" s="251"/>
      <c r="C112" s="251"/>
      <c r="D112" s="251"/>
      <c r="E112" s="251"/>
      <c r="F112" s="8"/>
      <c r="G112" s="367" t="str">
        <f>IF(Adatok!B3=0,"",Adatok!B3)</f>
        <v/>
      </c>
      <c r="H112" s="252"/>
      <c r="I112" s="252"/>
      <c r="J112" s="252"/>
      <c r="K112" s="252"/>
      <c r="L112" s="252"/>
      <c r="M112" s="252"/>
      <c r="N112" s="252"/>
      <c r="O112" s="252"/>
      <c r="P112" s="252"/>
      <c r="Q112" s="252"/>
      <c r="R112" s="252"/>
      <c r="S112" s="252"/>
      <c r="T112" s="253"/>
      <c r="U112" s="87"/>
      <c r="V112" s="87"/>
      <c r="W112" s="57"/>
      <c r="X112" s="57"/>
      <c r="Y112" s="57"/>
      <c r="Z112" s="57"/>
      <c r="AA112" s="57"/>
      <c r="AB112" s="57"/>
      <c r="AC112" s="57"/>
      <c r="AD112" s="57"/>
      <c r="AE112" s="57"/>
      <c r="AF112" s="58"/>
    </row>
    <row r="113" spans="1:32" s="7" customFormat="1" ht="11.45" customHeight="1" x14ac:dyDescent="0.2">
      <c r="A113" s="254" t="s">
        <v>7</v>
      </c>
      <c r="B113" s="255"/>
      <c r="C113" s="256"/>
      <c r="D113" s="203" t="s">
        <v>8</v>
      </c>
      <c r="E113" s="204"/>
      <c r="F113" s="205"/>
      <c r="G113" s="368" t="str">
        <f>IF(Adatok!B2=0,"",Adatok!B2)</f>
        <v/>
      </c>
      <c r="H113" s="208"/>
      <c r="I113" s="208"/>
      <c r="J113" s="208"/>
      <c r="K113" s="208"/>
      <c r="L113" s="208"/>
      <c r="M113" s="208"/>
      <c r="N113" s="208"/>
      <c r="O113" s="208"/>
      <c r="P113" s="208"/>
      <c r="Q113" s="208"/>
      <c r="R113" s="208"/>
      <c r="S113" s="208"/>
      <c r="T113" s="209"/>
      <c r="U113" s="88"/>
      <c r="V113" s="89"/>
      <c r="W113" s="75"/>
      <c r="X113" s="75"/>
      <c r="Y113" s="75"/>
      <c r="Z113" s="75"/>
      <c r="AA113" s="76"/>
      <c r="AB113" s="76"/>
      <c r="AC113" s="76"/>
      <c r="AD113" s="76"/>
      <c r="AE113" s="76"/>
      <c r="AF113" s="77"/>
    </row>
    <row r="114" spans="1:32" s="7" customFormat="1" ht="12" customHeight="1" x14ac:dyDescent="0.2">
      <c r="A114" s="257"/>
      <c r="B114" s="258"/>
      <c r="C114" s="259"/>
      <c r="D114" s="203" t="s">
        <v>9</v>
      </c>
      <c r="E114" s="204"/>
      <c r="F114" s="205"/>
      <c r="G114" s="341" t="str">
        <f>IF(Adatok!B7=0,"",Adatok!B7)</f>
        <v/>
      </c>
      <c r="H114" s="342"/>
      <c r="I114" s="342"/>
      <c r="J114" s="343"/>
      <c r="K114" s="16"/>
      <c r="L114" s="265" t="str">
        <f>IF(Adatok!B8=0,"",Adatok!B8)</f>
        <v/>
      </c>
      <c r="M114" s="266"/>
      <c r="N114" s="273" t="s">
        <v>10</v>
      </c>
      <c r="O114" s="268"/>
      <c r="P114" s="17"/>
      <c r="Q114" s="265" t="str">
        <f>IF(Adatok!B10=0,"",Adatok!B10)</f>
        <v/>
      </c>
      <c r="R114" s="266"/>
      <c r="S114" s="273" t="s">
        <v>10</v>
      </c>
      <c r="T114" s="274"/>
      <c r="U114" s="60"/>
      <c r="V114" s="60"/>
      <c r="W114" s="60"/>
      <c r="X114" s="60"/>
      <c r="Y114" s="60"/>
      <c r="Z114" s="90"/>
      <c r="AA114" s="78"/>
      <c r="AB114" s="78"/>
      <c r="AC114" s="78"/>
      <c r="AD114" s="78"/>
      <c r="AE114" s="78"/>
      <c r="AF114" s="62"/>
    </row>
    <row r="115" spans="1:32" s="7" customFormat="1" ht="12" customHeight="1" x14ac:dyDescent="0.2">
      <c r="A115" s="257"/>
      <c r="B115" s="258"/>
      <c r="C115" s="259"/>
      <c r="D115" s="203" t="s">
        <v>11</v>
      </c>
      <c r="E115" s="204"/>
      <c r="F115" s="205"/>
      <c r="G115" s="341" t="str">
        <f>IF(Adatok!B7=0,"",Adatok!B7)</f>
        <v/>
      </c>
      <c r="H115" s="342"/>
      <c r="I115" s="342"/>
      <c r="J115" s="343"/>
      <c r="K115" s="22"/>
      <c r="L115" s="297" t="str">
        <f>IF(Adatok!B9=0,"",Adatok!B9)</f>
        <v/>
      </c>
      <c r="M115" s="298"/>
      <c r="N115" s="299" t="s">
        <v>12</v>
      </c>
      <c r="O115" s="300"/>
      <c r="P115" s="23"/>
      <c r="Q115" s="297" t="str">
        <f>IF(Adatok!B11=0,"",Adatok!B11)</f>
        <v/>
      </c>
      <c r="R115" s="298"/>
      <c r="S115" s="301" t="s">
        <v>12</v>
      </c>
      <c r="T115" s="302"/>
      <c r="U115" s="275" t="s">
        <v>13</v>
      </c>
      <c r="V115" s="275"/>
      <c r="W115" s="275"/>
      <c r="X115" s="275"/>
      <c r="Y115" s="275"/>
      <c r="Z115" s="276" t="s">
        <v>14</v>
      </c>
      <c r="AA115" s="276"/>
      <c r="AB115" s="24" t="str">
        <f>IF(Adatok!C$13="x","x","")</f>
        <v/>
      </c>
      <c r="AC115" s="276" t="s">
        <v>15</v>
      </c>
      <c r="AD115" s="277"/>
      <c r="AE115" s="25" t="str">
        <f>IF(Adatok!E$13="x","x","")</f>
        <v>x</v>
      </c>
      <c r="AF115" s="71"/>
    </row>
    <row r="116" spans="1:32" s="7" customFormat="1" ht="12" customHeight="1" x14ac:dyDescent="0.2">
      <c r="A116" s="257"/>
      <c r="B116" s="258"/>
      <c r="C116" s="259"/>
      <c r="D116" s="203" t="s">
        <v>16</v>
      </c>
      <c r="E116" s="204"/>
      <c r="F116" s="205"/>
      <c r="G116" s="368" t="str">
        <f>IF(Adatok!B4=0,"",Adatok!B4)</f>
        <v/>
      </c>
      <c r="H116" s="208"/>
      <c r="I116" s="208"/>
      <c r="J116" s="208"/>
      <c r="K116" s="208"/>
      <c r="L116" s="208"/>
      <c r="M116" s="208"/>
      <c r="N116" s="208"/>
      <c r="O116" s="208"/>
      <c r="P116" s="208"/>
      <c r="Q116" s="208"/>
      <c r="R116" s="208"/>
      <c r="S116" s="208"/>
      <c r="T116" s="209"/>
      <c r="U116" s="72"/>
      <c r="V116" s="73"/>
      <c r="W116" s="74"/>
      <c r="X116" s="74"/>
      <c r="Y116" s="74"/>
      <c r="Z116" s="75"/>
      <c r="AA116" s="76"/>
      <c r="AB116" s="76"/>
      <c r="AC116" s="76"/>
      <c r="AD116" s="76"/>
      <c r="AE116" s="76"/>
      <c r="AF116" s="77"/>
    </row>
    <row r="117" spans="1:32" s="7" customFormat="1" ht="12" customHeight="1" x14ac:dyDescent="0.2">
      <c r="A117" s="257"/>
      <c r="B117" s="258"/>
      <c r="C117" s="259"/>
      <c r="D117" s="203" t="s">
        <v>17</v>
      </c>
      <c r="E117" s="204"/>
      <c r="F117" s="205"/>
      <c r="G117" s="368" t="str">
        <f>IF(Adatok!B5=0,"",Adatok!B5)</f>
        <v/>
      </c>
      <c r="H117" s="208"/>
      <c r="I117" s="208"/>
      <c r="J117" s="208"/>
      <c r="K117" s="208"/>
      <c r="L117" s="208"/>
      <c r="M117" s="208"/>
      <c r="N117" s="208"/>
      <c r="O117" s="208"/>
      <c r="P117" s="208"/>
      <c r="Q117" s="208"/>
      <c r="R117" s="208"/>
      <c r="S117" s="208"/>
      <c r="T117" s="209"/>
      <c r="U117" s="59"/>
      <c r="V117" s="59"/>
      <c r="W117" s="60"/>
      <c r="X117" s="60"/>
      <c r="Y117" s="60"/>
      <c r="Z117" s="60"/>
      <c r="AA117" s="61"/>
      <c r="AB117" s="61"/>
      <c r="AC117" s="61"/>
      <c r="AD117" s="78"/>
      <c r="AE117" s="78"/>
      <c r="AF117" s="71"/>
    </row>
    <row r="118" spans="1:32" s="7" customFormat="1" ht="12" customHeight="1" x14ac:dyDescent="0.2">
      <c r="A118" s="260"/>
      <c r="B118" s="261"/>
      <c r="C118" s="262"/>
      <c r="D118" s="210" t="s">
        <v>18</v>
      </c>
      <c r="E118" s="210"/>
      <c r="F118" s="211"/>
      <c r="G118" s="370" t="str">
        <f>IF(Adatok!B6=0,"",Adatok!B6)</f>
        <v/>
      </c>
      <c r="H118" s="371"/>
      <c r="I118" s="371"/>
      <c r="J118" s="371"/>
      <c r="K118" s="371"/>
      <c r="L118" s="371"/>
      <c r="M118" s="371"/>
      <c r="N118" s="371"/>
      <c r="O118" s="371"/>
      <c r="P118" s="371"/>
      <c r="Q118" s="371"/>
      <c r="R118" s="371"/>
      <c r="S118" s="371"/>
      <c r="T118" s="372"/>
      <c r="U118" s="73"/>
      <c r="V118" s="73"/>
      <c r="W118" s="74"/>
      <c r="X118" s="74"/>
      <c r="Y118" s="74"/>
      <c r="Z118" s="74"/>
      <c r="AA118" s="79"/>
      <c r="AB118" s="79"/>
      <c r="AC118" s="79"/>
      <c r="AD118" s="79"/>
      <c r="AE118" s="79"/>
      <c r="AF118" s="80"/>
    </row>
    <row r="119" spans="1:32" ht="6" customHeight="1" x14ac:dyDescent="0.2"/>
    <row r="120" spans="1:32" ht="12" customHeight="1" x14ac:dyDescent="0.2">
      <c r="B120" s="214" t="s">
        <v>19</v>
      </c>
      <c r="C120" s="214"/>
      <c r="D120" s="214"/>
      <c r="E120" s="214"/>
      <c r="F120" s="214"/>
      <c r="G120" s="214"/>
      <c r="H120" s="214"/>
      <c r="I120" s="214"/>
      <c r="J120" s="214"/>
      <c r="K120" s="214"/>
      <c r="L120" s="214"/>
      <c r="M120" s="214"/>
      <c r="N120" s="214"/>
      <c r="O120" s="214"/>
      <c r="P120" s="214"/>
      <c r="Q120" s="214"/>
      <c r="R120" s="214"/>
      <c r="S120" s="214"/>
      <c r="T120" s="214"/>
      <c r="U120" s="214"/>
      <c r="V120" s="214"/>
      <c r="W120" s="214"/>
      <c r="X120" s="214"/>
      <c r="Y120" s="214"/>
      <c r="Z120" s="214"/>
      <c r="AA120" s="214"/>
      <c r="AB120" s="214"/>
      <c r="AC120" s="214"/>
      <c r="AD120" s="214"/>
      <c r="AE120" s="214"/>
    </row>
    <row r="121" spans="1:32" ht="6" customHeight="1" x14ac:dyDescent="0.2"/>
    <row r="122" spans="1:32" ht="15" customHeight="1" x14ac:dyDescent="0.2">
      <c r="A122" s="215" t="str">
        <f>IF(Adatok!G18=0,"",Adatok!G18)</f>
        <v/>
      </c>
      <c r="B122" s="216"/>
      <c r="C122" s="216"/>
      <c r="D122" s="216"/>
      <c r="E122" s="216"/>
      <c r="F122" s="216"/>
      <c r="G122" s="216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6"/>
      <c r="U122" s="216"/>
      <c r="V122" s="216"/>
      <c r="W122" s="216"/>
      <c r="X122" s="216"/>
      <c r="Y122" s="216"/>
      <c r="Z122" s="216"/>
      <c r="AA122" s="216"/>
      <c r="AB122" s="216"/>
      <c r="AC122" s="216"/>
      <c r="AD122" s="216"/>
      <c r="AE122" s="216"/>
      <c r="AF122" s="217"/>
    </row>
    <row r="123" spans="1:32" ht="15" customHeight="1" x14ac:dyDescent="0.2">
      <c r="A123" s="218"/>
      <c r="B123" s="219"/>
      <c r="C123" s="219"/>
      <c r="D123" s="219"/>
      <c r="E123" s="219"/>
      <c r="F123" s="219"/>
      <c r="G123" s="219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9"/>
      <c r="Z123" s="219"/>
      <c r="AA123" s="219"/>
      <c r="AB123" s="219"/>
      <c r="AC123" s="219"/>
      <c r="AD123" s="219"/>
      <c r="AE123" s="219"/>
      <c r="AF123" s="220"/>
    </row>
    <row r="124" spans="1:32" ht="15.6" customHeight="1" x14ac:dyDescent="0.2">
      <c r="A124" s="218"/>
      <c r="B124" s="219"/>
      <c r="C124" s="219"/>
      <c r="D124" s="219"/>
      <c r="E124" s="219"/>
      <c r="F124" s="219"/>
      <c r="G124" s="219"/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19"/>
      <c r="Y124" s="219"/>
      <c r="Z124" s="219"/>
      <c r="AA124" s="219"/>
      <c r="AB124" s="219"/>
      <c r="AC124" s="219"/>
      <c r="AD124" s="219"/>
      <c r="AE124" s="219"/>
      <c r="AF124" s="220"/>
    </row>
    <row r="125" spans="1:32" ht="15.6" customHeight="1" x14ac:dyDescent="0.2">
      <c r="A125" s="218"/>
      <c r="B125" s="219"/>
      <c r="C125" s="219"/>
      <c r="D125" s="219"/>
      <c r="E125" s="219"/>
      <c r="F125" s="219"/>
      <c r="G125" s="219"/>
      <c r="H125" s="219"/>
      <c r="I125" s="219"/>
      <c r="J125" s="219"/>
      <c r="K125" s="219"/>
      <c r="L125" s="219"/>
      <c r="M125" s="219"/>
      <c r="N125" s="219"/>
      <c r="O125" s="219"/>
      <c r="P125" s="219"/>
      <c r="Q125" s="219"/>
      <c r="R125" s="219"/>
      <c r="S125" s="219"/>
      <c r="T125" s="219"/>
      <c r="U125" s="219"/>
      <c r="V125" s="219"/>
      <c r="W125" s="219"/>
      <c r="X125" s="219"/>
      <c r="Y125" s="219"/>
      <c r="Z125" s="219"/>
      <c r="AA125" s="219"/>
      <c r="AB125" s="219"/>
      <c r="AC125" s="219"/>
      <c r="AD125" s="219"/>
      <c r="AE125" s="219"/>
      <c r="AF125" s="220"/>
    </row>
    <row r="126" spans="1:32" ht="15.6" customHeight="1" x14ac:dyDescent="0.2">
      <c r="A126" s="218"/>
      <c r="B126" s="219"/>
      <c r="C126" s="219"/>
      <c r="D126" s="219"/>
      <c r="E126" s="219"/>
      <c r="F126" s="219"/>
      <c r="G126" s="219"/>
      <c r="H126" s="219"/>
      <c r="I126" s="219"/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19"/>
      <c r="Y126" s="219"/>
      <c r="Z126" s="219"/>
      <c r="AA126" s="219"/>
      <c r="AB126" s="219"/>
      <c r="AC126" s="219"/>
      <c r="AD126" s="219"/>
      <c r="AE126" s="219"/>
      <c r="AF126" s="220"/>
    </row>
    <row r="127" spans="1:32" ht="15" customHeight="1" x14ac:dyDescent="0.2">
      <c r="A127" s="218"/>
      <c r="B127" s="219"/>
      <c r="C127" s="219"/>
      <c r="D127" s="219"/>
      <c r="E127" s="219"/>
      <c r="F127" s="219"/>
      <c r="G127" s="219"/>
      <c r="H127" s="219"/>
      <c r="I127" s="219"/>
      <c r="J127" s="219"/>
      <c r="K127" s="219"/>
      <c r="L127" s="219"/>
      <c r="M127" s="219"/>
      <c r="N127" s="219"/>
      <c r="O127" s="219"/>
      <c r="P127" s="219"/>
      <c r="Q127" s="219"/>
      <c r="R127" s="219"/>
      <c r="S127" s="219"/>
      <c r="T127" s="219"/>
      <c r="U127" s="219"/>
      <c r="V127" s="219"/>
      <c r="W127" s="219"/>
      <c r="X127" s="219"/>
      <c r="Y127" s="219"/>
      <c r="Z127" s="219"/>
      <c r="AA127" s="219"/>
      <c r="AB127" s="219"/>
      <c r="AC127" s="219"/>
      <c r="AD127" s="219"/>
      <c r="AE127" s="219"/>
      <c r="AF127" s="220"/>
    </row>
    <row r="128" spans="1:32" ht="15.6" customHeight="1" x14ac:dyDescent="0.2">
      <c r="A128" s="218"/>
      <c r="B128" s="219"/>
      <c r="C128" s="219"/>
      <c r="D128" s="219"/>
      <c r="E128" s="219"/>
      <c r="F128" s="219"/>
      <c r="G128" s="219"/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9"/>
      <c r="Z128" s="219"/>
      <c r="AA128" s="219"/>
      <c r="AB128" s="219"/>
      <c r="AC128" s="219"/>
      <c r="AD128" s="219"/>
      <c r="AE128" s="219"/>
      <c r="AF128" s="220"/>
    </row>
    <row r="129" spans="1:32" ht="15.6" customHeight="1" x14ac:dyDescent="0.2">
      <c r="A129" s="218"/>
      <c r="B129" s="219"/>
      <c r="C129" s="219"/>
      <c r="D129" s="219"/>
      <c r="E129" s="219"/>
      <c r="F129" s="219"/>
      <c r="G129" s="219"/>
      <c r="H129" s="219"/>
      <c r="I129" s="219"/>
      <c r="J129" s="219"/>
      <c r="K129" s="219"/>
      <c r="L129" s="219"/>
      <c r="M129" s="219"/>
      <c r="N129" s="219"/>
      <c r="O129" s="219"/>
      <c r="P129" s="219"/>
      <c r="Q129" s="219"/>
      <c r="R129" s="219"/>
      <c r="S129" s="219"/>
      <c r="T129" s="219"/>
      <c r="U129" s="219"/>
      <c r="V129" s="219"/>
      <c r="W129" s="219"/>
      <c r="X129" s="219"/>
      <c r="Y129" s="219"/>
      <c r="Z129" s="219"/>
      <c r="AA129" s="219"/>
      <c r="AB129" s="219"/>
      <c r="AC129" s="219"/>
      <c r="AD129" s="219"/>
      <c r="AE129" s="219"/>
      <c r="AF129" s="220"/>
    </row>
    <row r="130" spans="1:32" ht="15.6" customHeight="1" x14ac:dyDescent="0.2">
      <c r="A130" s="218"/>
      <c r="B130" s="219"/>
      <c r="C130" s="219"/>
      <c r="D130" s="219"/>
      <c r="E130" s="219"/>
      <c r="F130" s="219"/>
      <c r="G130" s="219"/>
      <c r="H130" s="219"/>
      <c r="I130" s="219"/>
      <c r="J130" s="219"/>
      <c r="K130" s="219"/>
      <c r="L130" s="219"/>
      <c r="M130" s="219"/>
      <c r="N130" s="219"/>
      <c r="O130" s="219"/>
      <c r="P130" s="219"/>
      <c r="Q130" s="219"/>
      <c r="R130" s="219"/>
      <c r="S130" s="219"/>
      <c r="T130" s="219"/>
      <c r="U130" s="219"/>
      <c r="V130" s="219"/>
      <c r="W130" s="219"/>
      <c r="X130" s="219"/>
      <c r="Y130" s="219"/>
      <c r="Z130" s="219"/>
      <c r="AA130" s="219"/>
      <c r="AB130" s="219"/>
      <c r="AC130" s="219"/>
      <c r="AD130" s="219"/>
      <c r="AE130" s="219"/>
      <c r="AF130" s="220"/>
    </row>
    <row r="131" spans="1:32" ht="15.6" customHeight="1" x14ac:dyDescent="0.2">
      <c r="A131" s="218"/>
      <c r="B131" s="219"/>
      <c r="C131" s="219"/>
      <c r="D131" s="219"/>
      <c r="E131" s="219"/>
      <c r="F131" s="219"/>
      <c r="G131" s="219"/>
      <c r="H131" s="219"/>
      <c r="I131" s="219"/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19"/>
      <c r="Y131" s="219"/>
      <c r="Z131" s="219"/>
      <c r="AA131" s="219"/>
      <c r="AB131" s="219"/>
      <c r="AC131" s="219"/>
      <c r="AD131" s="219"/>
      <c r="AE131" s="219"/>
      <c r="AF131" s="220"/>
    </row>
    <row r="132" spans="1:32" ht="15" customHeight="1" x14ac:dyDescent="0.2">
      <c r="A132" s="221"/>
      <c r="B132" s="222"/>
      <c r="C132" s="222"/>
      <c r="D132" s="222"/>
      <c r="E132" s="222"/>
      <c r="F132" s="222"/>
      <c r="G132" s="222"/>
      <c r="H132" s="222"/>
      <c r="I132" s="222"/>
      <c r="J132" s="222"/>
      <c r="K132" s="222"/>
      <c r="L132" s="222"/>
      <c r="M132" s="222"/>
      <c r="N132" s="222"/>
      <c r="O132" s="222"/>
      <c r="P132" s="222"/>
      <c r="Q132" s="222"/>
      <c r="R132" s="222"/>
      <c r="S132" s="222"/>
      <c r="T132" s="222"/>
      <c r="U132" s="222"/>
      <c r="V132" s="222"/>
      <c r="W132" s="222"/>
      <c r="X132" s="222"/>
      <c r="Y132" s="222"/>
      <c r="Z132" s="222"/>
      <c r="AA132" s="222"/>
      <c r="AB132" s="222"/>
      <c r="AC132" s="222"/>
      <c r="AD132" s="222"/>
      <c r="AE132" s="222"/>
      <c r="AF132" s="223"/>
    </row>
    <row r="133" spans="1:32" ht="6" customHeight="1" x14ac:dyDescent="0.2"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"/>
      <c r="AA133" s="3"/>
      <c r="AB133" s="3"/>
      <c r="AC133" s="3"/>
      <c r="AD133" s="3"/>
      <c r="AE133" s="3"/>
    </row>
    <row r="134" spans="1:32" ht="18" customHeight="1" x14ac:dyDescent="0.2">
      <c r="A134" s="224" t="s">
        <v>20</v>
      </c>
      <c r="B134" s="225"/>
      <c r="C134" s="225"/>
      <c r="D134" s="226"/>
      <c r="E134" s="227" t="str">
        <f>IF(Adatok!B$14=0,"",Adatok!B$14)</f>
        <v/>
      </c>
      <c r="F134" s="228"/>
      <c r="G134" s="228"/>
      <c r="H134" s="228"/>
      <c r="I134" s="228"/>
      <c r="J134" s="228"/>
      <c r="K134" s="228"/>
      <c r="L134" s="228"/>
      <c r="M134" s="228"/>
      <c r="N134" s="228"/>
      <c r="O134" s="228"/>
      <c r="P134" s="228"/>
      <c r="Q134" s="228"/>
      <c r="R134" s="228"/>
      <c r="S134" s="228"/>
      <c r="T134" s="228"/>
      <c r="U134" s="228"/>
      <c r="V134" s="228"/>
      <c r="W134" s="228"/>
      <c r="X134" s="228"/>
      <c r="Y134" s="229"/>
      <c r="Z134" s="230"/>
      <c r="AA134" s="231"/>
      <c r="AB134" s="231"/>
      <c r="AC134" s="231"/>
      <c r="AD134" s="231"/>
      <c r="AE134" s="231"/>
      <c r="AF134" s="232"/>
    </row>
    <row r="135" spans="1:32" ht="18" customHeight="1" x14ac:dyDescent="0.2">
      <c r="A135" s="224" t="s">
        <v>21</v>
      </c>
      <c r="B135" s="225"/>
      <c r="C135" s="225"/>
      <c r="D135" s="225"/>
      <c r="E135" s="225"/>
      <c r="F135" s="225"/>
      <c r="G135" s="226"/>
      <c r="H135" s="236" t="str">
        <f>IF(Adatok!C$15="x",Adatok!B$16,"")</f>
        <v/>
      </c>
      <c r="I135" s="237"/>
      <c r="J135" s="237"/>
      <c r="K135" s="237"/>
      <c r="L135" s="237"/>
      <c r="M135" s="238"/>
      <c r="N135" s="239" t="s">
        <v>22</v>
      </c>
      <c r="O135" s="196"/>
      <c r="P135" s="197"/>
      <c r="Q135" s="240" t="str">
        <f>IF(Adatok!C$15="x",Adatok!B$17,"")</f>
        <v/>
      </c>
      <c r="R135" s="240"/>
      <c r="S135" s="240"/>
      <c r="T135" s="240"/>
      <c r="U135" s="240"/>
      <c r="V135" s="240"/>
      <c r="W135" s="239" t="s">
        <v>23</v>
      </c>
      <c r="X135" s="196"/>
      <c r="Y135" s="197"/>
      <c r="Z135" s="233"/>
      <c r="AA135" s="234"/>
      <c r="AB135" s="234"/>
      <c r="AC135" s="234"/>
      <c r="AD135" s="234"/>
      <c r="AE135" s="234"/>
      <c r="AF135" s="235"/>
    </row>
    <row r="136" spans="1:32" ht="6" customHeight="1" x14ac:dyDescent="0.2">
      <c r="A136" s="3"/>
      <c r="B136" s="3"/>
      <c r="C136" s="3"/>
      <c r="D136" s="3"/>
      <c r="E136" s="3"/>
      <c r="F136" s="81"/>
      <c r="G136" s="81"/>
      <c r="H136" s="81"/>
      <c r="I136" s="81"/>
      <c r="J136" s="81"/>
      <c r="K136" s="81"/>
      <c r="L136" s="81"/>
      <c r="M136" s="81"/>
      <c r="N136" s="3"/>
      <c r="O136" s="3"/>
      <c r="P136" s="3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"/>
    </row>
    <row r="137" spans="1:32" ht="35.1" customHeight="1" x14ac:dyDescent="0.2">
      <c r="A137" s="42" t="s">
        <v>24</v>
      </c>
      <c r="B137" s="193" t="s">
        <v>25</v>
      </c>
      <c r="C137" s="194"/>
      <c r="D137" s="194"/>
      <c r="E137" s="194"/>
      <c r="F137" s="194"/>
      <c r="G137" s="194"/>
      <c r="H137" s="194"/>
      <c r="I137" s="195"/>
      <c r="J137" s="194" t="s">
        <v>26</v>
      </c>
      <c r="K137" s="194"/>
      <c r="L137" s="194"/>
      <c r="M137" s="195"/>
      <c r="N137" s="196" t="s">
        <v>27</v>
      </c>
      <c r="O137" s="196"/>
      <c r="P137" s="196"/>
      <c r="Q137" s="196"/>
      <c r="R137" s="197"/>
      <c r="S137" s="198" t="s">
        <v>28</v>
      </c>
      <c r="T137" s="198"/>
      <c r="U137" s="198"/>
      <c r="V137" s="198"/>
      <c r="W137" s="198"/>
      <c r="X137" s="198"/>
      <c r="Y137" s="199"/>
      <c r="Z137" s="193" t="s">
        <v>29</v>
      </c>
      <c r="AA137" s="194"/>
      <c r="AB137" s="194"/>
      <c r="AC137" s="194"/>
      <c r="AD137" s="194"/>
      <c r="AE137" s="194"/>
      <c r="AF137" s="195"/>
    </row>
    <row r="138" spans="1:32" ht="18" customHeight="1" x14ac:dyDescent="0.2">
      <c r="A138" s="82" t="s">
        <v>67</v>
      </c>
      <c r="B138" s="152" t="str">
        <f>IF(Adatok!B53=0,"",Adatok!B53)</f>
        <v/>
      </c>
      <c r="C138" s="153"/>
      <c r="D138" s="153"/>
      <c r="E138" s="153"/>
      <c r="F138" s="153"/>
      <c r="G138" s="153"/>
      <c r="H138" s="153"/>
      <c r="I138" s="154"/>
      <c r="J138" s="155" t="str">
        <f>IF(Adatok!C53=0,"",Adatok!C53)</f>
        <v/>
      </c>
      <c r="K138" s="156"/>
      <c r="L138" s="156"/>
      <c r="M138" s="157"/>
      <c r="N138" s="158" t="str">
        <f>IF(Adatok!D53=0,"",Adatok!D53)</f>
        <v/>
      </c>
      <c r="O138" s="159"/>
      <c r="P138" s="159"/>
      <c r="Q138" s="159"/>
      <c r="R138" s="160"/>
      <c r="S138" s="158" t="str">
        <f>IF(Adatok!E53=0,"",Adatok!E53)</f>
        <v/>
      </c>
      <c r="T138" s="159"/>
      <c r="U138" s="159"/>
      <c r="V138" s="159"/>
      <c r="W138" s="159"/>
      <c r="X138" s="159"/>
      <c r="Y138" s="160"/>
      <c r="Z138" s="200"/>
      <c r="AA138" s="201"/>
      <c r="AB138" s="201"/>
      <c r="AC138" s="201"/>
      <c r="AD138" s="201"/>
      <c r="AE138" s="201"/>
      <c r="AF138" s="202"/>
    </row>
    <row r="139" spans="1:32" ht="18" customHeight="1" x14ac:dyDescent="0.2">
      <c r="A139" s="83" t="s">
        <v>68</v>
      </c>
      <c r="B139" s="152" t="str">
        <f>IF(Adatok!B54=0,"",Adatok!B54)</f>
        <v/>
      </c>
      <c r="C139" s="153"/>
      <c r="D139" s="153"/>
      <c r="E139" s="153"/>
      <c r="F139" s="153"/>
      <c r="G139" s="153"/>
      <c r="H139" s="153"/>
      <c r="I139" s="154"/>
      <c r="J139" s="155" t="str">
        <f>IF(Adatok!C54=0,"",Adatok!C54)</f>
        <v/>
      </c>
      <c r="K139" s="156"/>
      <c r="L139" s="156"/>
      <c r="M139" s="157"/>
      <c r="N139" s="158" t="str">
        <f>IF(Adatok!D54=0,"",Adatok!D54)</f>
        <v/>
      </c>
      <c r="O139" s="159"/>
      <c r="P139" s="159"/>
      <c r="Q139" s="159"/>
      <c r="R139" s="160"/>
      <c r="S139" s="158" t="str">
        <f>IF(Adatok!E54=0,"",Adatok!E54)</f>
        <v/>
      </c>
      <c r="T139" s="159"/>
      <c r="U139" s="159"/>
      <c r="V139" s="159"/>
      <c r="W139" s="159"/>
      <c r="X139" s="159"/>
      <c r="Y139" s="160"/>
      <c r="Z139" s="187"/>
      <c r="AA139" s="188"/>
      <c r="AB139" s="188"/>
      <c r="AC139" s="188"/>
      <c r="AD139" s="188"/>
      <c r="AE139" s="188"/>
      <c r="AF139" s="189"/>
    </row>
    <row r="140" spans="1:32" ht="18" customHeight="1" x14ac:dyDescent="0.2">
      <c r="A140" s="83" t="s">
        <v>69</v>
      </c>
      <c r="B140" s="152" t="str">
        <f>IF(Adatok!B55=0,"",Adatok!B55)</f>
        <v/>
      </c>
      <c r="C140" s="153"/>
      <c r="D140" s="153"/>
      <c r="E140" s="153"/>
      <c r="F140" s="153"/>
      <c r="G140" s="153"/>
      <c r="H140" s="153"/>
      <c r="I140" s="154"/>
      <c r="J140" s="155" t="str">
        <f>IF(Adatok!C55=0,"",Adatok!C55)</f>
        <v/>
      </c>
      <c r="K140" s="156"/>
      <c r="L140" s="156"/>
      <c r="M140" s="157"/>
      <c r="N140" s="158" t="str">
        <f>IF(Adatok!D55=0,"",Adatok!D55)</f>
        <v/>
      </c>
      <c r="O140" s="159"/>
      <c r="P140" s="159"/>
      <c r="Q140" s="159"/>
      <c r="R140" s="160"/>
      <c r="S140" s="158" t="str">
        <f>IF(Adatok!E55=0,"",Adatok!E55)</f>
        <v/>
      </c>
      <c r="T140" s="159"/>
      <c r="U140" s="159"/>
      <c r="V140" s="159"/>
      <c r="W140" s="159"/>
      <c r="X140" s="159"/>
      <c r="Y140" s="160"/>
      <c r="Z140" s="187"/>
      <c r="AA140" s="188"/>
      <c r="AB140" s="188"/>
      <c r="AC140" s="188"/>
      <c r="AD140" s="188"/>
      <c r="AE140" s="188"/>
      <c r="AF140" s="189"/>
    </row>
    <row r="141" spans="1:32" ht="18" customHeight="1" x14ac:dyDescent="0.2">
      <c r="A141" s="83" t="s">
        <v>70</v>
      </c>
      <c r="B141" s="152" t="str">
        <f>IF(Adatok!B56=0,"",Adatok!B56)</f>
        <v/>
      </c>
      <c r="C141" s="153"/>
      <c r="D141" s="153"/>
      <c r="E141" s="153"/>
      <c r="F141" s="153"/>
      <c r="G141" s="153"/>
      <c r="H141" s="153"/>
      <c r="I141" s="154"/>
      <c r="J141" s="155" t="str">
        <f>IF(Adatok!C56=0,"",Adatok!C56)</f>
        <v/>
      </c>
      <c r="K141" s="156"/>
      <c r="L141" s="156"/>
      <c r="M141" s="157"/>
      <c r="N141" s="158" t="str">
        <f>IF(Adatok!D56=0,"",Adatok!D56)</f>
        <v/>
      </c>
      <c r="O141" s="159"/>
      <c r="P141" s="159"/>
      <c r="Q141" s="159"/>
      <c r="R141" s="160"/>
      <c r="S141" s="158" t="str">
        <f>IF(Adatok!E56=0,"",Adatok!E56)</f>
        <v/>
      </c>
      <c r="T141" s="159"/>
      <c r="U141" s="159"/>
      <c r="V141" s="159"/>
      <c r="W141" s="159"/>
      <c r="X141" s="159"/>
      <c r="Y141" s="160"/>
      <c r="Z141" s="190"/>
      <c r="AA141" s="191"/>
      <c r="AB141" s="191"/>
      <c r="AC141" s="191"/>
      <c r="AD141" s="191"/>
      <c r="AE141" s="191"/>
      <c r="AF141" s="192"/>
    </row>
    <row r="142" spans="1:32" ht="18" customHeight="1" x14ac:dyDescent="0.2">
      <c r="A142" s="83" t="s">
        <v>71</v>
      </c>
      <c r="B142" s="152" t="str">
        <f>IF(Adatok!B57=0,"",Adatok!B57)</f>
        <v/>
      </c>
      <c r="C142" s="153"/>
      <c r="D142" s="153"/>
      <c r="E142" s="153"/>
      <c r="F142" s="153"/>
      <c r="G142" s="153"/>
      <c r="H142" s="153"/>
      <c r="I142" s="154"/>
      <c r="J142" s="155" t="str">
        <f>IF(Adatok!C57=0,"",Adatok!C57)</f>
        <v/>
      </c>
      <c r="K142" s="156"/>
      <c r="L142" s="156"/>
      <c r="M142" s="157"/>
      <c r="N142" s="158" t="str">
        <f>IF(Adatok!D57=0,"",Adatok!D57)</f>
        <v/>
      </c>
      <c r="O142" s="159"/>
      <c r="P142" s="159"/>
      <c r="Q142" s="159"/>
      <c r="R142" s="160"/>
      <c r="S142" s="158" t="str">
        <f>IF(Adatok!E57=0,"",Adatok!E57)</f>
        <v/>
      </c>
      <c r="T142" s="159"/>
      <c r="U142" s="159"/>
      <c r="V142" s="159"/>
      <c r="W142" s="159"/>
      <c r="X142" s="159"/>
      <c r="Y142" s="160"/>
      <c r="Z142" s="187"/>
      <c r="AA142" s="188"/>
      <c r="AB142" s="188"/>
      <c r="AC142" s="188"/>
      <c r="AD142" s="188"/>
      <c r="AE142" s="188"/>
      <c r="AF142" s="189"/>
    </row>
    <row r="143" spans="1:32" ht="18" customHeight="1" x14ac:dyDescent="0.2">
      <c r="A143" s="83" t="s">
        <v>72</v>
      </c>
      <c r="B143" s="152" t="str">
        <f>IF(Adatok!B58=0,"",Adatok!B58)</f>
        <v/>
      </c>
      <c r="C143" s="153"/>
      <c r="D143" s="153"/>
      <c r="E143" s="153"/>
      <c r="F143" s="153"/>
      <c r="G143" s="153"/>
      <c r="H143" s="153"/>
      <c r="I143" s="154"/>
      <c r="J143" s="155" t="str">
        <f>IF(Adatok!C58=0,"",Adatok!C58)</f>
        <v/>
      </c>
      <c r="K143" s="156"/>
      <c r="L143" s="156"/>
      <c r="M143" s="157"/>
      <c r="N143" s="158" t="str">
        <f>IF(Adatok!D58=0,"",Adatok!D58)</f>
        <v/>
      </c>
      <c r="O143" s="159"/>
      <c r="P143" s="159"/>
      <c r="Q143" s="159"/>
      <c r="R143" s="160"/>
      <c r="S143" s="158" t="str">
        <f>IF(Adatok!E58=0,"",Adatok!E58)</f>
        <v/>
      </c>
      <c r="T143" s="159"/>
      <c r="U143" s="159"/>
      <c r="V143" s="159"/>
      <c r="W143" s="159"/>
      <c r="X143" s="159"/>
      <c r="Y143" s="160"/>
      <c r="Z143" s="190"/>
      <c r="AA143" s="191"/>
      <c r="AB143" s="191"/>
      <c r="AC143" s="191"/>
      <c r="AD143" s="191"/>
      <c r="AE143" s="191"/>
      <c r="AF143" s="192"/>
    </row>
    <row r="144" spans="1:32" ht="18" customHeight="1" x14ac:dyDescent="0.2">
      <c r="A144" s="83" t="s">
        <v>73</v>
      </c>
      <c r="B144" s="152" t="str">
        <f>IF(Adatok!B59=0,"",Adatok!B59)</f>
        <v/>
      </c>
      <c r="C144" s="153"/>
      <c r="D144" s="153"/>
      <c r="E144" s="153"/>
      <c r="F144" s="153"/>
      <c r="G144" s="153"/>
      <c r="H144" s="153"/>
      <c r="I144" s="154"/>
      <c r="J144" s="155" t="str">
        <f>IF(Adatok!C59=0,"",Adatok!C59)</f>
        <v/>
      </c>
      <c r="K144" s="156"/>
      <c r="L144" s="156"/>
      <c r="M144" s="157"/>
      <c r="N144" s="158" t="str">
        <f>IF(Adatok!D59=0,"",Adatok!D59)</f>
        <v/>
      </c>
      <c r="O144" s="159"/>
      <c r="P144" s="159"/>
      <c r="Q144" s="159"/>
      <c r="R144" s="160"/>
      <c r="S144" s="158" t="str">
        <f>IF(Adatok!E59=0,"",Adatok!E59)</f>
        <v/>
      </c>
      <c r="T144" s="159"/>
      <c r="U144" s="159"/>
      <c r="V144" s="159"/>
      <c r="W144" s="159"/>
      <c r="X144" s="159"/>
      <c r="Y144" s="160"/>
      <c r="Z144" s="187"/>
      <c r="AA144" s="188"/>
      <c r="AB144" s="188"/>
      <c r="AC144" s="188"/>
      <c r="AD144" s="188"/>
      <c r="AE144" s="188"/>
      <c r="AF144" s="189"/>
    </row>
    <row r="145" spans="1:32" ht="18" customHeight="1" x14ac:dyDescent="0.2">
      <c r="A145" s="83" t="s">
        <v>74</v>
      </c>
      <c r="B145" s="152" t="str">
        <f>IF(Adatok!B60=0,"",Adatok!B60)</f>
        <v/>
      </c>
      <c r="C145" s="153"/>
      <c r="D145" s="153"/>
      <c r="E145" s="153"/>
      <c r="F145" s="153"/>
      <c r="G145" s="153"/>
      <c r="H145" s="153"/>
      <c r="I145" s="154"/>
      <c r="J145" s="155" t="str">
        <f>IF(Adatok!C60=0,"",Adatok!C60)</f>
        <v/>
      </c>
      <c r="K145" s="156"/>
      <c r="L145" s="156"/>
      <c r="M145" s="157"/>
      <c r="N145" s="158" t="str">
        <f>IF(Adatok!D60=0,"",Adatok!D60)</f>
        <v/>
      </c>
      <c r="O145" s="159"/>
      <c r="P145" s="159"/>
      <c r="Q145" s="159"/>
      <c r="R145" s="160"/>
      <c r="S145" s="158" t="str">
        <f>IF(Adatok!E60=0,"",Adatok!E60)</f>
        <v/>
      </c>
      <c r="T145" s="159"/>
      <c r="U145" s="159"/>
      <c r="V145" s="159"/>
      <c r="W145" s="159"/>
      <c r="X145" s="159"/>
      <c r="Y145" s="160"/>
      <c r="Z145" s="187"/>
      <c r="AA145" s="188"/>
      <c r="AB145" s="188"/>
      <c r="AC145" s="188"/>
      <c r="AD145" s="188"/>
      <c r="AE145" s="188"/>
      <c r="AF145" s="189"/>
    </row>
    <row r="146" spans="1:32" ht="18" customHeight="1" x14ac:dyDescent="0.2">
      <c r="A146" s="83" t="s">
        <v>75</v>
      </c>
      <c r="B146" s="152" t="str">
        <f>IF(Adatok!B61=0,"",Adatok!B61)</f>
        <v/>
      </c>
      <c r="C146" s="153"/>
      <c r="D146" s="153"/>
      <c r="E146" s="153"/>
      <c r="F146" s="153"/>
      <c r="G146" s="153"/>
      <c r="H146" s="153"/>
      <c r="I146" s="154"/>
      <c r="J146" s="155" t="str">
        <f>IF(Adatok!C61=0,"",Adatok!C61)</f>
        <v/>
      </c>
      <c r="K146" s="156"/>
      <c r="L146" s="156"/>
      <c r="M146" s="157"/>
      <c r="N146" s="158" t="str">
        <f>IF(Adatok!D61=0,"",Adatok!D61)</f>
        <v/>
      </c>
      <c r="O146" s="159"/>
      <c r="P146" s="159"/>
      <c r="Q146" s="159"/>
      <c r="R146" s="160"/>
      <c r="S146" s="158" t="str">
        <f>IF(Adatok!E61=0,"",Adatok!E61)</f>
        <v/>
      </c>
      <c r="T146" s="159"/>
      <c r="U146" s="159"/>
      <c r="V146" s="159"/>
      <c r="W146" s="159"/>
      <c r="X146" s="159"/>
      <c r="Y146" s="160"/>
      <c r="Z146" s="190"/>
      <c r="AA146" s="191"/>
      <c r="AB146" s="191"/>
      <c r="AC146" s="191"/>
      <c r="AD146" s="191"/>
      <c r="AE146" s="191"/>
      <c r="AF146" s="192"/>
    </row>
    <row r="147" spans="1:32" ht="18" customHeight="1" x14ac:dyDescent="0.2">
      <c r="A147" s="83" t="s">
        <v>76</v>
      </c>
      <c r="B147" s="152" t="str">
        <f>IF(Adatok!B62=0,"",Adatok!B62)</f>
        <v/>
      </c>
      <c r="C147" s="153"/>
      <c r="D147" s="153"/>
      <c r="E147" s="153"/>
      <c r="F147" s="153"/>
      <c r="G147" s="153"/>
      <c r="H147" s="153"/>
      <c r="I147" s="154"/>
      <c r="J147" s="155" t="str">
        <f>IF(Adatok!C62=0,"",Adatok!C62)</f>
        <v/>
      </c>
      <c r="K147" s="156"/>
      <c r="L147" s="156"/>
      <c r="M147" s="157"/>
      <c r="N147" s="158" t="str">
        <f>IF(Adatok!D62=0,"",Adatok!D62)</f>
        <v/>
      </c>
      <c r="O147" s="159"/>
      <c r="P147" s="159"/>
      <c r="Q147" s="159"/>
      <c r="R147" s="160"/>
      <c r="S147" s="158" t="str">
        <f>IF(Adatok!E62=0,"",Adatok!E62)</f>
        <v/>
      </c>
      <c r="T147" s="159"/>
      <c r="U147" s="159"/>
      <c r="V147" s="159"/>
      <c r="W147" s="159"/>
      <c r="X147" s="159"/>
      <c r="Y147" s="160"/>
      <c r="Z147" s="184"/>
      <c r="AA147" s="185"/>
      <c r="AB147" s="185"/>
      <c r="AC147" s="185"/>
      <c r="AD147" s="185"/>
      <c r="AE147" s="185"/>
      <c r="AF147" s="186"/>
    </row>
    <row r="148" spans="1:32" ht="18" customHeight="1" x14ac:dyDescent="0.2">
      <c r="A148" s="83" t="s">
        <v>77</v>
      </c>
      <c r="B148" s="152" t="str">
        <f>IF(Adatok!B63=0,"",Adatok!B63)</f>
        <v/>
      </c>
      <c r="C148" s="153"/>
      <c r="D148" s="153"/>
      <c r="E148" s="153"/>
      <c r="F148" s="153"/>
      <c r="G148" s="153"/>
      <c r="H148" s="153"/>
      <c r="I148" s="154"/>
      <c r="J148" s="155" t="str">
        <f>IF(Adatok!C63=0,"",Adatok!C63)</f>
        <v/>
      </c>
      <c r="K148" s="156"/>
      <c r="L148" s="156"/>
      <c r="M148" s="157"/>
      <c r="N148" s="158" t="str">
        <f>IF(Adatok!D63=0,"",Adatok!D63)</f>
        <v/>
      </c>
      <c r="O148" s="159"/>
      <c r="P148" s="159"/>
      <c r="Q148" s="159"/>
      <c r="R148" s="160"/>
      <c r="S148" s="158" t="str">
        <f>IF(Adatok!E63=0,"",Adatok!E63)</f>
        <v/>
      </c>
      <c r="T148" s="159"/>
      <c r="U148" s="159"/>
      <c r="V148" s="159"/>
      <c r="W148" s="159"/>
      <c r="X148" s="159"/>
      <c r="Y148" s="160"/>
      <c r="Z148" s="184"/>
      <c r="AA148" s="185"/>
      <c r="AB148" s="185"/>
      <c r="AC148" s="185"/>
      <c r="AD148" s="185"/>
      <c r="AE148" s="185"/>
      <c r="AF148" s="186"/>
    </row>
    <row r="149" spans="1:32" ht="18" customHeight="1" x14ac:dyDescent="0.2">
      <c r="A149" s="83" t="s">
        <v>78</v>
      </c>
      <c r="B149" s="152" t="str">
        <f>IF(Adatok!B64=0,"",Adatok!B64)</f>
        <v/>
      </c>
      <c r="C149" s="153"/>
      <c r="D149" s="153"/>
      <c r="E149" s="153"/>
      <c r="F149" s="153"/>
      <c r="G149" s="153"/>
      <c r="H149" s="153"/>
      <c r="I149" s="154"/>
      <c r="J149" s="155" t="str">
        <f>IF(Adatok!C64=0,"",Adatok!C64)</f>
        <v/>
      </c>
      <c r="K149" s="156"/>
      <c r="L149" s="156"/>
      <c r="M149" s="157"/>
      <c r="N149" s="158" t="str">
        <f>IF(Adatok!D64=0,"",Adatok!D64)</f>
        <v/>
      </c>
      <c r="O149" s="159"/>
      <c r="P149" s="159"/>
      <c r="Q149" s="159"/>
      <c r="R149" s="160"/>
      <c r="S149" s="158" t="str">
        <f>IF(Adatok!E64=0,"",Adatok!E64)</f>
        <v/>
      </c>
      <c r="T149" s="159"/>
      <c r="U149" s="159"/>
      <c r="V149" s="159"/>
      <c r="W149" s="159"/>
      <c r="X149" s="159"/>
      <c r="Y149" s="160"/>
      <c r="Z149" s="161"/>
      <c r="AA149" s="162"/>
      <c r="AB149" s="162"/>
      <c r="AC149" s="162"/>
      <c r="AD149" s="162"/>
      <c r="AE149" s="162"/>
      <c r="AF149" s="163"/>
    </row>
    <row r="150" spans="1:32" ht="18" customHeight="1" x14ac:dyDescent="0.2">
      <c r="A150" s="83" t="s">
        <v>79</v>
      </c>
      <c r="B150" s="152" t="str">
        <f>IF(Adatok!B65=0,"",Adatok!B65)</f>
        <v/>
      </c>
      <c r="C150" s="153"/>
      <c r="D150" s="153"/>
      <c r="E150" s="153"/>
      <c r="F150" s="153"/>
      <c r="G150" s="153"/>
      <c r="H150" s="153"/>
      <c r="I150" s="154"/>
      <c r="J150" s="155" t="str">
        <f>IF(Adatok!C65=0,"",Adatok!C65)</f>
        <v/>
      </c>
      <c r="K150" s="156"/>
      <c r="L150" s="156"/>
      <c r="M150" s="157"/>
      <c r="N150" s="158" t="str">
        <f>IF(Adatok!D65=0,"",Adatok!D65)</f>
        <v/>
      </c>
      <c r="O150" s="159"/>
      <c r="P150" s="159"/>
      <c r="Q150" s="159"/>
      <c r="R150" s="160"/>
      <c r="S150" s="158" t="str">
        <f>IF(Adatok!E65=0,"",Adatok!E65)</f>
        <v/>
      </c>
      <c r="T150" s="159"/>
      <c r="U150" s="159"/>
      <c r="V150" s="159"/>
      <c r="W150" s="159"/>
      <c r="X150" s="159"/>
      <c r="Y150" s="160"/>
      <c r="Z150" s="161"/>
      <c r="AA150" s="162"/>
      <c r="AB150" s="162"/>
      <c r="AC150" s="162"/>
      <c r="AD150" s="162"/>
      <c r="AE150" s="162"/>
      <c r="AF150" s="163"/>
    </row>
    <row r="151" spans="1:32" ht="18" customHeight="1" x14ac:dyDescent="0.2">
      <c r="A151" s="83" t="s">
        <v>80</v>
      </c>
      <c r="B151" s="152" t="str">
        <f>IF(Adatok!B66=0,"",Adatok!B66)</f>
        <v/>
      </c>
      <c r="C151" s="153"/>
      <c r="D151" s="153"/>
      <c r="E151" s="153"/>
      <c r="F151" s="153"/>
      <c r="G151" s="153"/>
      <c r="H151" s="153"/>
      <c r="I151" s="154"/>
      <c r="J151" s="155" t="str">
        <f>IF(Adatok!C66=0,"",Adatok!C66)</f>
        <v/>
      </c>
      <c r="K151" s="156"/>
      <c r="L151" s="156"/>
      <c r="M151" s="157"/>
      <c r="N151" s="158" t="str">
        <f>IF(Adatok!D66=0,"",Adatok!D66)</f>
        <v/>
      </c>
      <c r="O151" s="159"/>
      <c r="P151" s="159"/>
      <c r="Q151" s="159"/>
      <c r="R151" s="160"/>
      <c r="S151" s="158" t="str">
        <f>IF(Adatok!E66=0,"",Adatok!E66)</f>
        <v/>
      </c>
      <c r="T151" s="159"/>
      <c r="U151" s="159"/>
      <c r="V151" s="159"/>
      <c r="W151" s="159"/>
      <c r="X151" s="159"/>
      <c r="Y151" s="160"/>
      <c r="Z151" s="161"/>
      <c r="AA151" s="162"/>
      <c r="AB151" s="162"/>
      <c r="AC151" s="162"/>
      <c r="AD151" s="162"/>
      <c r="AE151" s="162"/>
      <c r="AF151" s="163"/>
    </row>
    <row r="152" spans="1:32" ht="18" customHeight="1" x14ac:dyDescent="0.2">
      <c r="A152" s="45" t="s">
        <v>81</v>
      </c>
      <c r="B152" s="164" t="str">
        <f>IF(Adatok!B67=0,"",Adatok!B67)</f>
        <v/>
      </c>
      <c r="C152" s="165"/>
      <c r="D152" s="165"/>
      <c r="E152" s="165"/>
      <c r="F152" s="165"/>
      <c r="G152" s="165"/>
      <c r="H152" s="165"/>
      <c r="I152" s="166"/>
      <c r="J152" s="167" t="str">
        <f>IF(Adatok!C67=0,"",Adatok!C67)</f>
        <v/>
      </c>
      <c r="K152" s="168"/>
      <c r="L152" s="168"/>
      <c r="M152" s="169"/>
      <c r="N152" s="170" t="str">
        <f>IF(Adatok!D67=0,"",Adatok!D67)</f>
        <v/>
      </c>
      <c r="O152" s="171"/>
      <c r="P152" s="171"/>
      <c r="Q152" s="171"/>
      <c r="R152" s="172"/>
      <c r="S152" s="170" t="str">
        <f>IF(Adatok!E67=0,"",Adatok!E67)</f>
        <v/>
      </c>
      <c r="T152" s="171"/>
      <c r="U152" s="171"/>
      <c r="V152" s="171"/>
      <c r="W152" s="171"/>
      <c r="X152" s="171"/>
      <c r="Y152" s="172"/>
      <c r="Z152" s="173"/>
      <c r="AA152" s="174"/>
      <c r="AB152" s="174"/>
      <c r="AC152" s="174"/>
      <c r="AD152" s="174"/>
      <c r="AE152" s="175"/>
      <c r="AF152" s="176"/>
    </row>
    <row r="153" spans="1:32" ht="15.6" customHeight="1" x14ac:dyDescent="0.2">
      <c r="A153" s="46" t="s">
        <v>45</v>
      </c>
      <c r="B153" s="91"/>
      <c r="C153" s="91"/>
      <c r="D153" s="91"/>
      <c r="E153" s="91"/>
      <c r="F153" s="91"/>
      <c r="G153" s="91"/>
      <c r="H153" s="91"/>
      <c r="I153" s="91"/>
      <c r="J153" s="91"/>
      <c r="K153" s="92"/>
      <c r="L153" s="91"/>
      <c r="M153" s="91"/>
      <c r="N153" s="91"/>
      <c r="O153" s="91"/>
      <c r="P153" s="91"/>
      <c r="Q153" s="92"/>
      <c r="R153" s="91"/>
      <c r="S153" s="91"/>
      <c r="T153" s="91"/>
      <c r="U153" s="91"/>
      <c r="V153" s="91"/>
      <c r="W153" s="92"/>
      <c r="X153" s="93"/>
      <c r="Y153" s="93"/>
      <c r="Z153" s="93"/>
      <c r="AA153" s="93"/>
      <c r="AB153" s="93"/>
      <c r="AC153" s="93"/>
      <c r="AD153" s="93"/>
      <c r="AE153" s="3"/>
    </row>
    <row r="154" spans="1:32" ht="15.6" customHeight="1" x14ac:dyDescent="0.2">
      <c r="A154" s="177" t="s">
        <v>46</v>
      </c>
      <c r="B154" s="177"/>
      <c r="C154" s="177"/>
      <c r="D154" s="177"/>
      <c r="E154" s="177"/>
      <c r="F154" s="178" t="str">
        <f>IF(Adatok!B68=0,"","---")</f>
        <v/>
      </c>
      <c r="G154" s="178"/>
      <c r="H154" s="50" t="s">
        <v>47</v>
      </c>
      <c r="I154" s="179" t="s">
        <v>48</v>
      </c>
      <c r="J154" s="179"/>
      <c r="K154" s="179"/>
      <c r="L154" s="178" t="str">
        <f>IF(Adatok!H68=0,"","---")</f>
        <v/>
      </c>
      <c r="M154" s="178"/>
      <c r="N154" s="50" t="s">
        <v>47</v>
      </c>
      <c r="O154" s="50"/>
      <c r="P154" s="181" t="s">
        <v>49</v>
      </c>
      <c r="Q154" s="181"/>
      <c r="R154" s="178" t="str">
        <f>IF(Adatok!N68=0,"","---")</f>
        <v/>
      </c>
      <c r="S154" s="178"/>
      <c r="T154" s="51" t="s">
        <v>47</v>
      </c>
      <c r="V154" s="50"/>
      <c r="W154" s="51"/>
      <c r="X154" s="51"/>
      <c r="Y154" s="50"/>
      <c r="Z154" s="3"/>
      <c r="AA154" s="50"/>
      <c r="AB154" s="50"/>
      <c r="AC154" s="51"/>
      <c r="AD154" s="51"/>
      <c r="AE154" s="51"/>
    </row>
    <row r="155" spans="1:32" ht="12" customHeight="1" x14ac:dyDescent="0.2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84"/>
      <c r="X155" s="84"/>
      <c r="Y155" s="84"/>
      <c r="Z155" s="85"/>
      <c r="AA155" s="85"/>
      <c r="AB155" s="84"/>
      <c r="AD155" s="51"/>
      <c r="AE155" s="51"/>
    </row>
    <row r="156" spans="1:32" ht="15.6" customHeight="1" x14ac:dyDescent="0.2">
      <c r="A156" s="182" t="s">
        <v>50</v>
      </c>
      <c r="B156" s="182"/>
      <c r="C156" s="182"/>
      <c r="D156" s="182"/>
      <c r="E156" s="182"/>
      <c r="F156" s="182"/>
      <c r="G156" s="182"/>
      <c r="H156" s="182"/>
      <c r="I156" s="182"/>
      <c r="J156" s="182"/>
      <c r="K156" s="182"/>
      <c r="L156" s="183" t="str">
        <f>Adatok!B$20</f>
        <v>szúrópróba szerű szóbeli visszakérdezés</v>
      </c>
      <c r="M156" s="183"/>
      <c r="N156" s="183"/>
      <c r="O156" s="183"/>
      <c r="P156" s="183"/>
      <c r="Q156" s="183"/>
      <c r="R156" s="183"/>
      <c r="S156" s="183"/>
      <c r="T156" s="183"/>
      <c r="U156" s="183"/>
      <c r="V156" s="183"/>
      <c r="W156" s="51"/>
      <c r="X156" s="51"/>
      <c r="Y156" s="151" t="s">
        <v>51</v>
      </c>
      <c r="Z156" s="151"/>
      <c r="AA156" s="51"/>
      <c r="AB156" s="51"/>
      <c r="AC156" s="51"/>
      <c r="AD156" s="51"/>
    </row>
    <row r="157" spans="1:32" ht="30.95" customHeight="1" x14ac:dyDescent="0.2"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spans="1:32" ht="15.6" customHeight="1" x14ac:dyDescent="0.2">
      <c r="B158" s="54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</row>
    <row r="159" spans="1:32" ht="11.45" customHeight="1" x14ac:dyDescent="0.2">
      <c r="A159" s="143" t="s">
        <v>0</v>
      </c>
      <c r="B159" s="143"/>
      <c r="C159" s="144" t="str">
        <f>C1</f>
        <v>2/2025</v>
      </c>
      <c r="D159" s="144"/>
      <c r="S159" s="145" t="str">
        <f>IF(Adatok!D57=0,"",Adatok!D57)</f>
        <v/>
      </c>
      <c r="T159" s="145"/>
      <c r="U159" s="145"/>
      <c r="V159" s="145"/>
      <c r="W159" s="145"/>
      <c r="X159" s="145"/>
      <c r="Y159" s="145"/>
      <c r="Z159" s="145"/>
      <c r="AA159" s="145"/>
      <c r="AB159" s="145"/>
      <c r="AC159" s="145"/>
      <c r="AD159" s="145"/>
      <c r="AE159" s="145"/>
      <c r="AF159" s="145"/>
    </row>
    <row r="160" spans="1:32" ht="11.45" customHeight="1" x14ac:dyDescent="0.2">
      <c r="A160" s="146" t="s">
        <v>2</v>
      </c>
      <c r="B160" s="146"/>
      <c r="C160" s="146"/>
      <c r="D160" s="146"/>
      <c r="E160" s="146"/>
      <c r="F160" s="146"/>
      <c r="G160" s="146"/>
      <c r="H160" s="146"/>
    </row>
    <row r="161" spans="1:32" ht="23.45" customHeight="1" x14ac:dyDescent="0.2">
      <c r="A161" s="146"/>
      <c r="B161" s="146"/>
      <c r="C161" s="146"/>
      <c r="D161" s="146"/>
      <c r="E161" s="146"/>
      <c r="F161" s="146"/>
      <c r="G161" s="146"/>
      <c r="H161" s="146"/>
      <c r="M161" s="2"/>
      <c r="N161" s="2"/>
      <c r="O161" s="2"/>
      <c r="P161" s="2"/>
      <c r="Q161" s="2"/>
      <c r="R161" s="2"/>
      <c r="S161" s="2"/>
      <c r="T161" s="2"/>
      <c r="U161" s="147" t="s">
        <v>3</v>
      </c>
      <c r="V161" s="147"/>
      <c r="W161" s="147"/>
      <c r="X161" s="147"/>
      <c r="Y161" s="147"/>
      <c r="Z161" s="147"/>
      <c r="AA161" s="148" t="str">
        <f>IF(Adatok!D1=0,"",Adatok!D1)</f>
        <v/>
      </c>
      <c r="AB161" s="148"/>
      <c r="AC161" s="149" t="str">
        <f>IF(Adatok!B1=0,"",Adatok!B1)</f>
        <v/>
      </c>
      <c r="AD161" s="149"/>
      <c r="AE161" s="150" t="s">
        <v>4</v>
      </c>
      <c r="AF161" s="150"/>
    </row>
    <row r="162" spans="1:32" ht="5.45" customHeight="1" x14ac:dyDescent="0.2"/>
    <row r="163" spans="1:32" ht="16.350000000000001" customHeight="1" x14ac:dyDescent="0.2">
      <c r="B163" s="249" t="s">
        <v>5</v>
      </c>
      <c r="C163" s="249"/>
      <c r="D163" s="249"/>
      <c r="E163" s="249"/>
      <c r="F163" s="249"/>
      <c r="G163" s="249"/>
      <c r="H163" s="249"/>
      <c r="I163" s="249"/>
      <c r="J163" s="249"/>
      <c r="K163" s="249"/>
      <c r="L163" s="249"/>
      <c r="M163" s="249"/>
      <c r="N163" s="249"/>
      <c r="O163" s="249"/>
      <c r="P163" s="249"/>
      <c r="Q163" s="249"/>
      <c r="R163" s="249"/>
      <c r="S163" s="249"/>
      <c r="T163" s="249"/>
      <c r="U163" s="249"/>
      <c r="V163" s="249"/>
      <c r="W163" s="249"/>
      <c r="X163" s="249"/>
      <c r="Y163" s="249"/>
      <c r="Z163" s="249"/>
      <c r="AA163" s="249"/>
      <c r="AB163" s="249"/>
      <c r="AC163" s="249"/>
      <c r="AD163" s="249"/>
      <c r="AE163" s="249"/>
    </row>
    <row r="164" spans="1:32" ht="6" customHeight="1" x14ac:dyDescent="0.2">
      <c r="A164" s="3"/>
      <c r="B164" s="47"/>
      <c r="C164" s="47"/>
      <c r="D164" s="47"/>
      <c r="E164" s="47"/>
      <c r="F164" s="47"/>
      <c r="G164" s="47"/>
      <c r="H164" s="47"/>
      <c r="I164" s="5"/>
      <c r="J164" s="5"/>
      <c r="K164" s="5"/>
      <c r="L164" s="5"/>
      <c r="M164" s="5"/>
      <c r="N164" s="5"/>
      <c r="O164" s="5"/>
      <c r="P164" s="86"/>
      <c r="Q164" s="86"/>
      <c r="R164" s="86"/>
      <c r="S164" s="86"/>
      <c r="T164" s="86"/>
      <c r="U164" s="86"/>
      <c r="V164" s="86"/>
      <c r="W164" s="86"/>
      <c r="X164" s="5"/>
      <c r="Y164" s="5"/>
      <c r="Z164" s="5"/>
      <c r="AA164" s="5"/>
      <c r="AB164" s="5"/>
      <c r="AC164" s="47"/>
      <c r="AD164" s="3"/>
      <c r="AE164" s="3"/>
    </row>
    <row r="165" spans="1:32" ht="12" customHeight="1" x14ac:dyDescent="0.2">
      <c r="A165" s="250" t="s">
        <v>6</v>
      </c>
      <c r="B165" s="251"/>
      <c r="C165" s="251"/>
      <c r="D165" s="251"/>
      <c r="E165" s="251"/>
      <c r="F165" s="8"/>
      <c r="G165" s="252" t="str">
        <f>IF(Adatok!B3=0,"",Adatok!B3)</f>
        <v/>
      </c>
      <c r="H165" s="252"/>
      <c r="I165" s="252"/>
      <c r="J165" s="252"/>
      <c r="K165" s="252"/>
      <c r="L165" s="252"/>
      <c r="M165" s="252"/>
      <c r="N165" s="252"/>
      <c r="O165" s="252"/>
      <c r="P165" s="252"/>
      <c r="Q165" s="252"/>
      <c r="R165" s="252"/>
      <c r="S165" s="252"/>
      <c r="T165" s="253"/>
      <c r="U165" s="87"/>
      <c r="V165" s="87"/>
      <c r="W165" s="57"/>
      <c r="X165" s="57"/>
      <c r="Y165" s="57"/>
      <c r="Z165" s="57"/>
      <c r="AA165" s="57"/>
      <c r="AB165" s="57"/>
      <c r="AC165" s="57"/>
      <c r="AD165" s="57"/>
      <c r="AE165" s="57"/>
      <c r="AF165" s="58"/>
    </row>
    <row r="166" spans="1:32" ht="12" customHeight="1" x14ac:dyDescent="0.2">
      <c r="A166" s="254" t="s">
        <v>7</v>
      </c>
      <c r="B166" s="255"/>
      <c r="C166" s="256"/>
      <c r="D166" s="203" t="s">
        <v>8</v>
      </c>
      <c r="E166" s="204"/>
      <c r="F166" s="205"/>
      <c r="G166" s="208" t="str">
        <f>IF(Adatok!B2=0,"",Adatok!B2)</f>
        <v/>
      </c>
      <c r="H166" s="208"/>
      <c r="I166" s="208"/>
      <c r="J166" s="208"/>
      <c r="K166" s="208"/>
      <c r="L166" s="208"/>
      <c r="M166" s="208"/>
      <c r="N166" s="208"/>
      <c r="O166" s="208"/>
      <c r="P166" s="208"/>
      <c r="Q166" s="208"/>
      <c r="R166" s="208"/>
      <c r="S166" s="208"/>
      <c r="T166" s="209"/>
      <c r="U166" s="88"/>
      <c r="V166" s="89"/>
      <c r="W166" s="75"/>
      <c r="X166" s="75"/>
      <c r="Y166" s="75"/>
      <c r="Z166" s="75"/>
      <c r="AA166" s="76"/>
      <c r="AB166" s="76"/>
      <c r="AC166" s="76"/>
      <c r="AD166" s="76"/>
      <c r="AE166" s="76"/>
      <c r="AF166" s="77"/>
    </row>
    <row r="167" spans="1:32" ht="12.6" customHeight="1" x14ac:dyDescent="0.2">
      <c r="A167" s="257"/>
      <c r="B167" s="258"/>
      <c r="C167" s="259"/>
      <c r="D167" s="203" t="s">
        <v>9</v>
      </c>
      <c r="E167" s="204"/>
      <c r="F167" s="205"/>
      <c r="G167" s="263" t="str">
        <f>IF(Adatok!B7=0,"",Adatok!B7)</f>
        <v/>
      </c>
      <c r="H167" s="263"/>
      <c r="I167" s="263"/>
      <c r="J167" s="264"/>
      <c r="K167" s="16"/>
      <c r="L167" s="265" t="str">
        <f>IF(Adatok!B8=0,"",Adatok!B8)</f>
        <v/>
      </c>
      <c r="M167" s="266"/>
      <c r="N167" s="267" t="s">
        <v>10</v>
      </c>
      <c r="O167" s="268"/>
      <c r="P167" s="17"/>
      <c r="Q167" s="269" t="str">
        <f>IF(Adatok!B10=0,"",Adatok!B10)</f>
        <v/>
      </c>
      <c r="R167" s="270"/>
      <c r="S167" s="271" t="s">
        <v>10</v>
      </c>
      <c r="T167" s="272"/>
      <c r="U167" s="60"/>
      <c r="V167" s="60"/>
      <c r="W167" s="60"/>
      <c r="X167" s="60"/>
      <c r="Y167" s="60"/>
      <c r="Z167" s="90"/>
      <c r="AA167" s="78"/>
      <c r="AB167" s="78"/>
      <c r="AC167" s="78"/>
      <c r="AD167" s="78"/>
      <c r="AE167" s="78"/>
      <c r="AF167" s="62"/>
    </row>
    <row r="168" spans="1:32" ht="12.6" customHeight="1" x14ac:dyDescent="0.2">
      <c r="A168" s="257"/>
      <c r="B168" s="258"/>
      <c r="C168" s="259"/>
      <c r="D168" s="203" t="s">
        <v>11</v>
      </c>
      <c r="E168" s="204"/>
      <c r="F168" s="205"/>
      <c r="G168" s="263" t="str">
        <f>IF(Adatok!B7=0,"",Adatok!B7)</f>
        <v/>
      </c>
      <c r="H168" s="263"/>
      <c r="I168" s="263"/>
      <c r="J168" s="264"/>
      <c r="K168" s="22"/>
      <c r="L168" s="265" t="str">
        <f>IF(Adatok!B9=0,"",Adatok!B9)</f>
        <v/>
      </c>
      <c r="M168" s="266"/>
      <c r="N168" s="267" t="s">
        <v>12</v>
      </c>
      <c r="O168" s="268"/>
      <c r="P168" s="23"/>
      <c r="Q168" s="265" t="str">
        <f>IF(Adatok!B11=0,"",Adatok!B11)</f>
        <v/>
      </c>
      <c r="R168" s="266"/>
      <c r="S168" s="273" t="s">
        <v>12</v>
      </c>
      <c r="T168" s="274"/>
      <c r="U168" s="275" t="s">
        <v>13</v>
      </c>
      <c r="V168" s="275"/>
      <c r="W168" s="275"/>
      <c r="X168" s="275"/>
      <c r="Y168" s="275"/>
      <c r="Z168" s="276" t="s">
        <v>14</v>
      </c>
      <c r="AA168" s="276"/>
      <c r="AB168" s="24" t="str">
        <f>IF(Adatok!C$13="x","x","")</f>
        <v/>
      </c>
      <c r="AC168" s="276" t="s">
        <v>15</v>
      </c>
      <c r="AD168" s="277"/>
      <c r="AE168" s="25" t="str">
        <f>IF(Adatok!E$13="x","x","")</f>
        <v>x</v>
      </c>
      <c r="AF168" s="71"/>
    </row>
    <row r="169" spans="1:32" ht="12.6" customHeight="1" x14ac:dyDescent="0.2">
      <c r="A169" s="257"/>
      <c r="B169" s="258"/>
      <c r="C169" s="259"/>
      <c r="D169" s="203" t="s">
        <v>16</v>
      </c>
      <c r="E169" s="204"/>
      <c r="F169" s="205"/>
      <c r="G169" s="206" t="str">
        <f>IF(Adatok!B4=0,"",Adatok!B4)</f>
        <v/>
      </c>
      <c r="H169" s="206"/>
      <c r="I169" s="206"/>
      <c r="J169" s="206"/>
      <c r="K169" s="206"/>
      <c r="L169" s="206"/>
      <c r="M169" s="206"/>
      <c r="N169" s="206"/>
      <c r="O169" s="206"/>
      <c r="P169" s="206"/>
      <c r="Q169" s="206"/>
      <c r="R169" s="206"/>
      <c r="S169" s="206"/>
      <c r="T169" s="207"/>
      <c r="U169" s="72"/>
      <c r="V169" s="73"/>
      <c r="W169" s="74"/>
      <c r="X169" s="74"/>
      <c r="Y169" s="74"/>
      <c r="Z169" s="75"/>
      <c r="AA169" s="76"/>
      <c r="AB169" s="76"/>
      <c r="AC169" s="76"/>
      <c r="AD169" s="76"/>
      <c r="AE169" s="76"/>
      <c r="AF169" s="77"/>
    </row>
    <row r="170" spans="1:32" ht="12" customHeight="1" x14ac:dyDescent="0.2">
      <c r="A170" s="257"/>
      <c r="B170" s="258"/>
      <c r="C170" s="259"/>
      <c r="D170" s="203" t="s">
        <v>17</v>
      </c>
      <c r="E170" s="204"/>
      <c r="F170" s="205"/>
      <c r="G170" s="208" t="str">
        <f>IF(Adatok!B5=0,"",Adatok!B5)</f>
        <v/>
      </c>
      <c r="H170" s="208"/>
      <c r="I170" s="208"/>
      <c r="J170" s="208"/>
      <c r="K170" s="208"/>
      <c r="L170" s="208"/>
      <c r="M170" s="208"/>
      <c r="N170" s="208"/>
      <c r="O170" s="208"/>
      <c r="P170" s="208"/>
      <c r="Q170" s="208"/>
      <c r="R170" s="208"/>
      <c r="S170" s="208"/>
      <c r="T170" s="209"/>
      <c r="U170" s="59"/>
      <c r="V170" s="59"/>
      <c r="W170" s="60"/>
      <c r="X170" s="60"/>
      <c r="Y170" s="60"/>
      <c r="Z170" s="60"/>
      <c r="AA170" s="61"/>
      <c r="AB170" s="61"/>
      <c r="AC170" s="61"/>
      <c r="AD170" s="78"/>
      <c r="AE170" s="78"/>
      <c r="AF170" s="71"/>
    </row>
    <row r="171" spans="1:32" ht="12.6" customHeight="1" x14ac:dyDescent="0.2">
      <c r="A171" s="260"/>
      <c r="B171" s="261"/>
      <c r="C171" s="262"/>
      <c r="D171" s="210" t="s">
        <v>18</v>
      </c>
      <c r="E171" s="210"/>
      <c r="F171" s="211"/>
      <c r="G171" s="212" t="str">
        <f>IF(Adatok!B6=0,"",Adatok!B6)</f>
        <v/>
      </c>
      <c r="H171" s="212"/>
      <c r="I171" s="212"/>
      <c r="J171" s="212"/>
      <c r="K171" s="212"/>
      <c r="L171" s="212"/>
      <c r="M171" s="212"/>
      <c r="N171" s="212"/>
      <c r="O171" s="212"/>
      <c r="P171" s="212"/>
      <c r="Q171" s="212"/>
      <c r="R171" s="212"/>
      <c r="S171" s="212"/>
      <c r="T171" s="213"/>
      <c r="U171" s="73"/>
      <c r="V171" s="73"/>
      <c r="W171" s="74"/>
      <c r="X171" s="74"/>
      <c r="Y171" s="74"/>
      <c r="Z171" s="74"/>
      <c r="AA171" s="79"/>
      <c r="AB171" s="79"/>
      <c r="AC171" s="79"/>
      <c r="AD171" s="79"/>
      <c r="AE171" s="79"/>
      <c r="AF171" s="80"/>
    </row>
    <row r="172" spans="1:32" ht="5.45" customHeight="1" x14ac:dyDescent="0.2"/>
    <row r="173" spans="1:32" ht="12" customHeight="1" x14ac:dyDescent="0.2">
      <c r="B173" s="214" t="s">
        <v>19</v>
      </c>
      <c r="C173" s="214"/>
      <c r="D173" s="214"/>
      <c r="E173" s="214"/>
      <c r="F173" s="214"/>
      <c r="G173" s="214"/>
      <c r="H173" s="214"/>
      <c r="I173" s="214"/>
      <c r="J173" s="214"/>
      <c r="K173" s="214"/>
      <c r="L173" s="214"/>
      <c r="M173" s="214"/>
      <c r="N173" s="214"/>
      <c r="O173" s="214"/>
      <c r="P173" s="214"/>
      <c r="Q173" s="214"/>
      <c r="R173" s="214"/>
      <c r="S173" s="214"/>
      <c r="T173" s="214"/>
      <c r="U173" s="214"/>
      <c r="V173" s="214"/>
      <c r="W173" s="214"/>
      <c r="X173" s="214"/>
      <c r="Y173" s="214"/>
      <c r="Z173" s="214"/>
      <c r="AA173" s="214"/>
      <c r="AB173" s="214"/>
      <c r="AC173" s="214"/>
      <c r="AD173" s="214"/>
      <c r="AE173" s="214"/>
    </row>
    <row r="174" spans="1:32" ht="6" customHeight="1" x14ac:dyDescent="0.2"/>
    <row r="175" spans="1:32" ht="15" customHeight="1" x14ac:dyDescent="0.2">
      <c r="A175" s="215" t="str">
        <f>IF(Adatok!G18=0,"",Adatok!G18)</f>
        <v/>
      </c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  <c r="Q175" s="216"/>
      <c r="R175" s="216"/>
      <c r="S175" s="216"/>
      <c r="T175" s="216"/>
      <c r="U175" s="216"/>
      <c r="V175" s="216"/>
      <c r="W175" s="216"/>
      <c r="X175" s="216"/>
      <c r="Y175" s="216"/>
      <c r="Z175" s="216"/>
      <c r="AA175" s="216"/>
      <c r="AB175" s="216"/>
      <c r="AC175" s="216"/>
      <c r="AD175" s="216"/>
      <c r="AE175" s="216"/>
      <c r="AF175" s="217"/>
    </row>
    <row r="176" spans="1:32" x14ac:dyDescent="0.2">
      <c r="A176" s="218"/>
      <c r="B176" s="219"/>
      <c r="C176" s="219"/>
      <c r="D176" s="219"/>
      <c r="E176" s="219"/>
      <c r="F176" s="219"/>
      <c r="G176" s="219"/>
      <c r="H176" s="219"/>
      <c r="I176" s="219"/>
      <c r="J176" s="219"/>
      <c r="K176" s="219"/>
      <c r="L176" s="219"/>
      <c r="M176" s="219"/>
      <c r="N176" s="219"/>
      <c r="O176" s="219"/>
      <c r="P176" s="219"/>
      <c r="Q176" s="219"/>
      <c r="R176" s="219"/>
      <c r="S176" s="219"/>
      <c r="T176" s="219"/>
      <c r="U176" s="219"/>
      <c r="V176" s="219"/>
      <c r="W176" s="219"/>
      <c r="X176" s="219"/>
      <c r="Y176" s="219"/>
      <c r="Z176" s="219"/>
      <c r="AA176" s="219"/>
      <c r="AB176" s="219"/>
      <c r="AC176" s="219"/>
      <c r="AD176" s="219"/>
      <c r="AE176" s="219"/>
      <c r="AF176" s="220"/>
    </row>
    <row r="177" spans="1:32" x14ac:dyDescent="0.2">
      <c r="A177" s="218"/>
      <c r="B177" s="219"/>
      <c r="C177" s="219"/>
      <c r="D177" s="219"/>
      <c r="E177" s="219"/>
      <c r="F177" s="219"/>
      <c r="G177" s="219"/>
      <c r="H177" s="219"/>
      <c r="I177" s="219"/>
      <c r="J177" s="219"/>
      <c r="K177" s="219"/>
      <c r="L177" s="219"/>
      <c r="M177" s="219"/>
      <c r="N177" s="219"/>
      <c r="O177" s="219"/>
      <c r="P177" s="219"/>
      <c r="Q177" s="219"/>
      <c r="R177" s="219"/>
      <c r="S177" s="219"/>
      <c r="T177" s="219"/>
      <c r="U177" s="219"/>
      <c r="V177" s="219"/>
      <c r="W177" s="219"/>
      <c r="X177" s="219"/>
      <c r="Y177" s="219"/>
      <c r="Z177" s="219"/>
      <c r="AA177" s="219"/>
      <c r="AB177" s="219"/>
      <c r="AC177" s="219"/>
      <c r="AD177" s="219"/>
      <c r="AE177" s="219"/>
      <c r="AF177" s="220"/>
    </row>
    <row r="178" spans="1:32" x14ac:dyDescent="0.2">
      <c r="A178" s="218"/>
      <c r="B178" s="219"/>
      <c r="C178" s="219"/>
      <c r="D178" s="219"/>
      <c r="E178" s="219"/>
      <c r="F178" s="219"/>
      <c r="G178" s="219"/>
      <c r="H178" s="219"/>
      <c r="I178" s="219"/>
      <c r="J178" s="219"/>
      <c r="K178" s="219"/>
      <c r="L178" s="219"/>
      <c r="M178" s="219"/>
      <c r="N178" s="219"/>
      <c r="O178" s="219"/>
      <c r="P178" s="219"/>
      <c r="Q178" s="219"/>
      <c r="R178" s="219"/>
      <c r="S178" s="219"/>
      <c r="T178" s="219"/>
      <c r="U178" s="219"/>
      <c r="V178" s="219"/>
      <c r="W178" s="219"/>
      <c r="X178" s="219"/>
      <c r="Y178" s="219"/>
      <c r="Z178" s="219"/>
      <c r="AA178" s="219"/>
      <c r="AB178" s="219"/>
      <c r="AC178" s="219"/>
      <c r="AD178" s="219"/>
      <c r="AE178" s="219"/>
      <c r="AF178" s="220"/>
    </row>
    <row r="179" spans="1:32" x14ac:dyDescent="0.2">
      <c r="A179" s="218"/>
      <c r="B179" s="219"/>
      <c r="C179" s="219"/>
      <c r="D179" s="219"/>
      <c r="E179" s="219"/>
      <c r="F179" s="219"/>
      <c r="G179" s="219"/>
      <c r="H179" s="219"/>
      <c r="I179" s="219"/>
      <c r="J179" s="219"/>
      <c r="K179" s="219"/>
      <c r="L179" s="219"/>
      <c r="M179" s="219"/>
      <c r="N179" s="219"/>
      <c r="O179" s="219"/>
      <c r="P179" s="219"/>
      <c r="Q179" s="219"/>
      <c r="R179" s="219"/>
      <c r="S179" s="219"/>
      <c r="T179" s="219"/>
      <c r="U179" s="219"/>
      <c r="V179" s="219"/>
      <c r="W179" s="219"/>
      <c r="X179" s="219"/>
      <c r="Y179" s="219"/>
      <c r="Z179" s="219"/>
      <c r="AA179" s="219"/>
      <c r="AB179" s="219"/>
      <c r="AC179" s="219"/>
      <c r="AD179" s="219"/>
      <c r="AE179" s="219"/>
      <c r="AF179" s="220"/>
    </row>
    <row r="180" spans="1:32" x14ac:dyDescent="0.2">
      <c r="A180" s="218"/>
      <c r="B180" s="219"/>
      <c r="C180" s="219"/>
      <c r="D180" s="219"/>
      <c r="E180" s="219"/>
      <c r="F180" s="219"/>
      <c r="G180" s="219"/>
      <c r="H180" s="219"/>
      <c r="I180" s="219"/>
      <c r="J180" s="219"/>
      <c r="K180" s="219"/>
      <c r="L180" s="219"/>
      <c r="M180" s="219"/>
      <c r="N180" s="219"/>
      <c r="O180" s="219"/>
      <c r="P180" s="219"/>
      <c r="Q180" s="219"/>
      <c r="R180" s="219"/>
      <c r="S180" s="219"/>
      <c r="T180" s="219"/>
      <c r="U180" s="219"/>
      <c r="V180" s="219"/>
      <c r="W180" s="219"/>
      <c r="X180" s="219"/>
      <c r="Y180" s="219"/>
      <c r="Z180" s="219"/>
      <c r="AA180" s="219"/>
      <c r="AB180" s="219"/>
      <c r="AC180" s="219"/>
      <c r="AD180" s="219"/>
      <c r="AE180" s="219"/>
      <c r="AF180" s="220"/>
    </row>
    <row r="181" spans="1:32" x14ac:dyDescent="0.2">
      <c r="A181" s="218"/>
      <c r="B181" s="219"/>
      <c r="C181" s="219"/>
      <c r="D181" s="219"/>
      <c r="E181" s="219"/>
      <c r="F181" s="219"/>
      <c r="G181" s="219"/>
      <c r="H181" s="219"/>
      <c r="I181" s="219"/>
      <c r="J181" s="219"/>
      <c r="K181" s="219"/>
      <c r="L181" s="219"/>
      <c r="M181" s="219"/>
      <c r="N181" s="219"/>
      <c r="O181" s="219"/>
      <c r="P181" s="219"/>
      <c r="Q181" s="219"/>
      <c r="R181" s="219"/>
      <c r="S181" s="219"/>
      <c r="T181" s="219"/>
      <c r="U181" s="219"/>
      <c r="V181" s="219"/>
      <c r="W181" s="219"/>
      <c r="X181" s="219"/>
      <c r="Y181" s="219"/>
      <c r="Z181" s="219"/>
      <c r="AA181" s="219"/>
      <c r="AB181" s="219"/>
      <c r="AC181" s="219"/>
      <c r="AD181" s="219"/>
      <c r="AE181" s="219"/>
      <c r="AF181" s="220"/>
    </row>
    <row r="182" spans="1:32" x14ac:dyDescent="0.2">
      <c r="A182" s="218"/>
      <c r="B182" s="219"/>
      <c r="C182" s="219"/>
      <c r="D182" s="219"/>
      <c r="E182" s="219"/>
      <c r="F182" s="219"/>
      <c r="G182" s="219"/>
      <c r="H182" s="219"/>
      <c r="I182" s="219"/>
      <c r="J182" s="219"/>
      <c r="K182" s="219"/>
      <c r="L182" s="219"/>
      <c r="M182" s="219"/>
      <c r="N182" s="219"/>
      <c r="O182" s="219"/>
      <c r="P182" s="219"/>
      <c r="Q182" s="219"/>
      <c r="R182" s="219"/>
      <c r="S182" s="219"/>
      <c r="T182" s="219"/>
      <c r="U182" s="219"/>
      <c r="V182" s="219"/>
      <c r="W182" s="219"/>
      <c r="X182" s="219"/>
      <c r="Y182" s="219"/>
      <c r="Z182" s="219"/>
      <c r="AA182" s="219"/>
      <c r="AB182" s="219"/>
      <c r="AC182" s="219"/>
      <c r="AD182" s="219"/>
      <c r="AE182" s="219"/>
      <c r="AF182" s="220"/>
    </row>
    <row r="183" spans="1:32" x14ac:dyDescent="0.2">
      <c r="A183" s="218"/>
      <c r="B183" s="219"/>
      <c r="C183" s="219"/>
      <c r="D183" s="219"/>
      <c r="E183" s="219"/>
      <c r="F183" s="219"/>
      <c r="G183" s="219"/>
      <c r="H183" s="219"/>
      <c r="I183" s="219"/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/>
      <c r="U183" s="219"/>
      <c r="V183" s="219"/>
      <c r="W183" s="219"/>
      <c r="X183" s="219"/>
      <c r="Y183" s="219"/>
      <c r="Z183" s="219"/>
      <c r="AA183" s="219"/>
      <c r="AB183" s="219"/>
      <c r="AC183" s="219"/>
      <c r="AD183" s="219"/>
      <c r="AE183" s="219"/>
      <c r="AF183" s="220"/>
    </row>
    <row r="184" spans="1:32" x14ac:dyDescent="0.2">
      <c r="A184" s="218"/>
      <c r="B184" s="219"/>
      <c r="C184" s="219"/>
      <c r="D184" s="219"/>
      <c r="E184" s="219"/>
      <c r="F184" s="219"/>
      <c r="G184" s="219"/>
      <c r="H184" s="219"/>
      <c r="I184" s="219"/>
      <c r="J184" s="219"/>
      <c r="K184" s="219"/>
      <c r="L184" s="219"/>
      <c r="M184" s="219"/>
      <c r="N184" s="219"/>
      <c r="O184" s="219"/>
      <c r="P184" s="219"/>
      <c r="Q184" s="219"/>
      <c r="R184" s="219"/>
      <c r="S184" s="219"/>
      <c r="T184" s="219"/>
      <c r="U184" s="219"/>
      <c r="V184" s="219"/>
      <c r="W184" s="219"/>
      <c r="X184" s="219"/>
      <c r="Y184" s="219"/>
      <c r="Z184" s="219"/>
      <c r="AA184" s="219"/>
      <c r="AB184" s="219"/>
      <c r="AC184" s="219"/>
      <c r="AD184" s="219"/>
      <c r="AE184" s="219"/>
      <c r="AF184" s="220"/>
    </row>
    <row r="185" spans="1:32" ht="15" customHeight="1" x14ac:dyDescent="0.2">
      <c r="A185" s="221"/>
      <c r="B185" s="222"/>
      <c r="C185" s="222"/>
      <c r="D185" s="222"/>
      <c r="E185" s="222"/>
      <c r="F185" s="222"/>
      <c r="G185" s="222"/>
      <c r="H185" s="222"/>
      <c r="I185" s="222"/>
      <c r="J185" s="222"/>
      <c r="K185" s="222"/>
      <c r="L185" s="222"/>
      <c r="M185" s="222"/>
      <c r="N185" s="222"/>
      <c r="O185" s="222"/>
      <c r="P185" s="222"/>
      <c r="Q185" s="222"/>
      <c r="R185" s="222"/>
      <c r="S185" s="222"/>
      <c r="T185" s="222"/>
      <c r="U185" s="222"/>
      <c r="V185" s="222"/>
      <c r="W185" s="222"/>
      <c r="X185" s="222"/>
      <c r="Y185" s="222"/>
      <c r="Z185" s="222"/>
      <c r="AA185" s="222"/>
      <c r="AB185" s="222"/>
      <c r="AC185" s="222"/>
      <c r="AD185" s="222"/>
      <c r="AE185" s="222"/>
      <c r="AF185" s="223"/>
    </row>
    <row r="186" spans="1:32" ht="6" customHeight="1" x14ac:dyDescent="0.2"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"/>
      <c r="AA186" s="3"/>
      <c r="AB186" s="3"/>
      <c r="AC186" s="3"/>
      <c r="AD186" s="3"/>
      <c r="AE186" s="3"/>
    </row>
    <row r="187" spans="1:32" ht="18" customHeight="1" x14ac:dyDescent="0.2">
      <c r="A187" s="224" t="s">
        <v>20</v>
      </c>
      <c r="B187" s="225"/>
      <c r="C187" s="225"/>
      <c r="D187" s="226"/>
      <c r="E187" s="227" t="str">
        <f>IF(Adatok!B$14=0,"",Adatok!B$14)</f>
        <v/>
      </c>
      <c r="F187" s="228"/>
      <c r="G187" s="228"/>
      <c r="H187" s="228"/>
      <c r="I187" s="228"/>
      <c r="J187" s="228"/>
      <c r="K187" s="228"/>
      <c r="L187" s="228"/>
      <c r="M187" s="228"/>
      <c r="N187" s="228"/>
      <c r="O187" s="228"/>
      <c r="P187" s="228"/>
      <c r="Q187" s="228"/>
      <c r="R187" s="228"/>
      <c r="S187" s="228"/>
      <c r="T187" s="228"/>
      <c r="U187" s="228"/>
      <c r="V187" s="228"/>
      <c r="W187" s="228"/>
      <c r="X187" s="228"/>
      <c r="Y187" s="229"/>
      <c r="Z187" s="230"/>
      <c r="AA187" s="231"/>
      <c r="AB187" s="231"/>
      <c r="AC187" s="231"/>
      <c r="AD187" s="231"/>
      <c r="AE187" s="231"/>
      <c r="AF187" s="232"/>
    </row>
    <row r="188" spans="1:32" ht="18" customHeight="1" x14ac:dyDescent="0.2">
      <c r="A188" s="224" t="s">
        <v>21</v>
      </c>
      <c r="B188" s="225"/>
      <c r="C188" s="225"/>
      <c r="D188" s="225"/>
      <c r="E188" s="225"/>
      <c r="F188" s="225"/>
      <c r="G188" s="226"/>
      <c r="H188" s="236" t="str">
        <f>IF(Adatok!C$15="x",Adatok!B$16,"")</f>
        <v/>
      </c>
      <c r="I188" s="237"/>
      <c r="J188" s="237"/>
      <c r="K188" s="237"/>
      <c r="L188" s="237"/>
      <c r="M188" s="238"/>
      <c r="N188" s="239" t="s">
        <v>22</v>
      </c>
      <c r="O188" s="196"/>
      <c r="P188" s="197"/>
      <c r="Q188" s="240" t="str">
        <f>IF(Adatok!C$15="x",Adatok!B$17,"")</f>
        <v/>
      </c>
      <c r="R188" s="240"/>
      <c r="S188" s="240"/>
      <c r="T188" s="240"/>
      <c r="U188" s="240"/>
      <c r="V188" s="240"/>
      <c r="W188" s="239" t="s">
        <v>23</v>
      </c>
      <c r="X188" s="196"/>
      <c r="Y188" s="197"/>
      <c r="Z188" s="233"/>
      <c r="AA188" s="234"/>
      <c r="AB188" s="234"/>
      <c r="AC188" s="234"/>
      <c r="AD188" s="234"/>
      <c r="AE188" s="234"/>
      <c r="AF188" s="235"/>
    </row>
    <row r="189" spans="1:32" ht="6" customHeight="1" x14ac:dyDescent="0.2">
      <c r="A189" s="3"/>
      <c r="B189" s="3"/>
      <c r="C189" s="3"/>
      <c r="D189" s="3"/>
      <c r="E189" s="3"/>
      <c r="F189" s="81"/>
      <c r="G189" s="81"/>
      <c r="H189" s="81"/>
      <c r="I189" s="81"/>
      <c r="J189" s="81"/>
      <c r="K189" s="81"/>
      <c r="L189" s="81"/>
      <c r="M189" s="81"/>
      <c r="N189" s="3"/>
      <c r="O189" s="3"/>
      <c r="P189" s="3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"/>
    </row>
    <row r="190" spans="1:32" ht="35.1" customHeight="1" x14ac:dyDescent="0.2">
      <c r="A190" s="42" t="s">
        <v>24</v>
      </c>
      <c r="B190" s="193" t="s">
        <v>25</v>
      </c>
      <c r="C190" s="194"/>
      <c r="D190" s="194"/>
      <c r="E190" s="194"/>
      <c r="F190" s="194"/>
      <c r="G190" s="194"/>
      <c r="H190" s="194"/>
      <c r="I190" s="195"/>
      <c r="J190" s="194" t="s">
        <v>26</v>
      </c>
      <c r="K190" s="194"/>
      <c r="L190" s="194"/>
      <c r="M190" s="195"/>
      <c r="N190" s="196" t="s">
        <v>27</v>
      </c>
      <c r="O190" s="196"/>
      <c r="P190" s="196"/>
      <c r="Q190" s="196"/>
      <c r="R190" s="197"/>
      <c r="S190" s="198" t="s">
        <v>28</v>
      </c>
      <c r="T190" s="198"/>
      <c r="U190" s="198"/>
      <c r="V190" s="198"/>
      <c r="W190" s="198"/>
      <c r="X190" s="198"/>
      <c r="Y190" s="199"/>
      <c r="Z190" s="193" t="s">
        <v>29</v>
      </c>
      <c r="AA190" s="194"/>
      <c r="AB190" s="194"/>
      <c r="AC190" s="194"/>
      <c r="AD190" s="194"/>
      <c r="AE190" s="194"/>
      <c r="AF190" s="195"/>
    </row>
    <row r="191" spans="1:32" ht="18" customHeight="1" x14ac:dyDescent="0.2">
      <c r="A191" s="82" t="s">
        <v>82</v>
      </c>
      <c r="B191" s="152" t="str">
        <f>IF(Adatok!B68=0,"",Adatok!B68)</f>
        <v/>
      </c>
      <c r="C191" s="153"/>
      <c r="D191" s="153"/>
      <c r="E191" s="153"/>
      <c r="F191" s="153"/>
      <c r="G191" s="153"/>
      <c r="H191" s="153"/>
      <c r="I191" s="154"/>
      <c r="J191" s="155" t="str">
        <f>IF(Adatok!C68=0,"",Adatok!C68)</f>
        <v/>
      </c>
      <c r="K191" s="156"/>
      <c r="L191" s="156"/>
      <c r="M191" s="157"/>
      <c r="N191" s="158" t="str">
        <f>IF(Adatok!D68=0,"",Adatok!D68)</f>
        <v/>
      </c>
      <c r="O191" s="159"/>
      <c r="P191" s="159"/>
      <c r="Q191" s="159"/>
      <c r="R191" s="160"/>
      <c r="S191" s="158" t="str">
        <f>IF(Adatok!E68=0,"",Adatok!E68)</f>
        <v/>
      </c>
      <c r="T191" s="159"/>
      <c r="U191" s="159"/>
      <c r="V191" s="159"/>
      <c r="W191" s="159"/>
      <c r="X191" s="159"/>
      <c r="Y191" s="160"/>
      <c r="Z191" s="200"/>
      <c r="AA191" s="201"/>
      <c r="AB191" s="201"/>
      <c r="AC191" s="201"/>
      <c r="AD191" s="201"/>
      <c r="AE191" s="201"/>
      <c r="AF191" s="202"/>
    </row>
    <row r="192" spans="1:32" ht="18" customHeight="1" x14ac:dyDescent="0.2">
      <c r="A192" s="83" t="s">
        <v>83</v>
      </c>
      <c r="B192" s="152" t="str">
        <f>IF(Adatok!B69=0,"",Adatok!B69)</f>
        <v/>
      </c>
      <c r="C192" s="153"/>
      <c r="D192" s="153"/>
      <c r="E192" s="153"/>
      <c r="F192" s="153"/>
      <c r="G192" s="153"/>
      <c r="H192" s="153"/>
      <c r="I192" s="154"/>
      <c r="J192" s="155" t="str">
        <f>IF(Adatok!C69=0,"",Adatok!C69)</f>
        <v/>
      </c>
      <c r="K192" s="156"/>
      <c r="L192" s="156"/>
      <c r="M192" s="157"/>
      <c r="N192" s="158" t="str">
        <f>IF(Adatok!D69=0,"",Adatok!D69)</f>
        <v/>
      </c>
      <c r="O192" s="159"/>
      <c r="P192" s="159"/>
      <c r="Q192" s="159"/>
      <c r="R192" s="160"/>
      <c r="S192" s="158" t="str">
        <f>IF(Adatok!E69=0,"",Adatok!E69)</f>
        <v/>
      </c>
      <c r="T192" s="159"/>
      <c r="U192" s="159"/>
      <c r="V192" s="159"/>
      <c r="W192" s="159"/>
      <c r="X192" s="159"/>
      <c r="Y192" s="160"/>
      <c r="Z192" s="187"/>
      <c r="AA192" s="188"/>
      <c r="AB192" s="188"/>
      <c r="AC192" s="188"/>
      <c r="AD192" s="188"/>
      <c r="AE192" s="188"/>
      <c r="AF192" s="189"/>
    </row>
    <row r="193" spans="1:32" ht="18" customHeight="1" x14ac:dyDescent="0.2">
      <c r="A193" s="83" t="s">
        <v>84</v>
      </c>
      <c r="B193" s="152" t="str">
        <f>IF(Adatok!B70=0,"",Adatok!B70)</f>
        <v/>
      </c>
      <c r="C193" s="153"/>
      <c r="D193" s="153"/>
      <c r="E193" s="153"/>
      <c r="F193" s="153"/>
      <c r="G193" s="153"/>
      <c r="H193" s="153"/>
      <c r="I193" s="154"/>
      <c r="J193" s="155" t="str">
        <f>IF(Adatok!C70=0,"",Adatok!C70)</f>
        <v/>
      </c>
      <c r="K193" s="156"/>
      <c r="L193" s="156"/>
      <c r="M193" s="157"/>
      <c r="N193" s="158" t="str">
        <f>IF(Adatok!D70=0,"",Adatok!D70)</f>
        <v/>
      </c>
      <c r="O193" s="159"/>
      <c r="P193" s="159"/>
      <c r="Q193" s="159"/>
      <c r="R193" s="160"/>
      <c r="S193" s="158" t="str">
        <f>IF(Adatok!E70=0,"",Adatok!E70)</f>
        <v/>
      </c>
      <c r="T193" s="159"/>
      <c r="U193" s="159"/>
      <c r="V193" s="159"/>
      <c r="W193" s="159"/>
      <c r="X193" s="159"/>
      <c r="Y193" s="160"/>
      <c r="Z193" s="187"/>
      <c r="AA193" s="188"/>
      <c r="AB193" s="188"/>
      <c r="AC193" s="188"/>
      <c r="AD193" s="188"/>
      <c r="AE193" s="188"/>
      <c r="AF193" s="189"/>
    </row>
    <row r="194" spans="1:32" ht="18" customHeight="1" x14ac:dyDescent="0.2">
      <c r="A194" s="83" t="s">
        <v>85</v>
      </c>
      <c r="B194" s="152" t="str">
        <f>IF(Adatok!B71=0,"",Adatok!B71)</f>
        <v/>
      </c>
      <c r="C194" s="153"/>
      <c r="D194" s="153"/>
      <c r="E194" s="153"/>
      <c r="F194" s="153"/>
      <c r="G194" s="153"/>
      <c r="H194" s="153"/>
      <c r="I194" s="154"/>
      <c r="J194" s="155" t="str">
        <f>IF(Adatok!C71=0,"",Adatok!C71)</f>
        <v/>
      </c>
      <c r="K194" s="156"/>
      <c r="L194" s="156"/>
      <c r="M194" s="157"/>
      <c r="N194" s="158" t="str">
        <f>IF(Adatok!D71=0,"",Adatok!D71)</f>
        <v/>
      </c>
      <c r="O194" s="159"/>
      <c r="P194" s="159"/>
      <c r="Q194" s="159"/>
      <c r="R194" s="160"/>
      <c r="S194" s="158" t="str">
        <f>IF(Adatok!E71=0,"",Adatok!E71)</f>
        <v/>
      </c>
      <c r="T194" s="159"/>
      <c r="U194" s="159"/>
      <c r="V194" s="159"/>
      <c r="W194" s="159"/>
      <c r="X194" s="159"/>
      <c r="Y194" s="160"/>
      <c r="Z194" s="190"/>
      <c r="AA194" s="191"/>
      <c r="AB194" s="191"/>
      <c r="AC194" s="191"/>
      <c r="AD194" s="191"/>
      <c r="AE194" s="191"/>
      <c r="AF194" s="192"/>
    </row>
    <row r="195" spans="1:32" ht="18" customHeight="1" x14ac:dyDescent="0.2">
      <c r="A195" s="83" t="s">
        <v>86</v>
      </c>
      <c r="B195" s="152" t="str">
        <f>IF(Adatok!B72=0,"",Adatok!B72)</f>
        <v/>
      </c>
      <c r="C195" s="153"/>
      <c r="D195" s="153"/>
      <c r="E195" s="153"/>
      <c r="F195" s="153"/>
      <c r="G195" s="153"/>
      <c r="H195" s="153"/>
      <c r="I195" s="154"/>
      <c r="J195" s="155" t="str">
        <f>IF(Adatok!C72=0,"",Adatok!C72)</f>
        <v/>
      </c>
      <c r="K195" s="156"/>
      <c r="L195" s="156"/>
      <c r="M195" s="157"/>
      <c r="N195" s="158" t="str">
        <f>IF(Adatok!D72=0,"",Adatok!D72)</f>
        <v/>
      </c>
      <c r="O195" s="159"/>
      <c r="P195" s="159"/>
      <c r="Q195" s="159"/>
      <c r="R195" s="160"/>
      <c r="S195" s="158" t="str">
        <f>IF(Adatok!E72=0,"",Adatok!E72)</f>
        <v/>
      </c>
      <c r="T195" s="159"/>
      <c r="U195" s="159"/>
      <c r="V195" s="159"/>
      <c r="W195" s="159"/>
      <c r="X195" s="159"/>
      <c r="Y195" s="160"/>
      <c r="Z195" s="187"/>
      <c r="AA195" s="188"/>
      <c r="AB195" s="188"/>
      <c r="AC195" s="188"/>
      <c r="AD195" s="188"/>
      <c r="AE195" s="188"/>
      <c r="AF195" s="189"/>
    </row>
    <row r="196" spans="1:32" ht="18" customHeight="1" x14ac:dyDescent="0.2">
      <c r="A196" s="83" t="s">
        <v>87</v>
      </c>
      <c r="B196" s="152" t="str">
        <f>IF(Adatok!B73=0,"",Adatok!B73)</f>
        <v/>
      </c>
      <c r="C196" s="153"/>
      <c r="D196" s="153"/>
      <c r="E196" s="153"/>
      <c r="F196" s="153"/>
      <c r="G196" s="153"/>
      <c r="H196" s="153"/>
      <c r="I196" s="154"/>
      <c r="J196" s="155" t="str">
        <f>IF(Adatok!C73=0,"",Adatok!C73)</f>
        <v/>
      </c>
      <c r="K196" s="156"/>
      <c r="L196" s="156"/>
      <c r="M196" s="157"/>
      <c r="N196" s="158" t="str">
        <f>IF(Adatok!D73=0,"",Adatok!D73)</f>
        <v/>
      </c>
      <c r="O196" s="159"/>
      <c r="P196" s="159"/>
      <c r="Q196" s="159"/>
      <c r="R196" s="160"/>
      <c r="S196" s="158" t="str">
        <f>IF(Adatok!E73=0,"",Adatok!E73)</f>
        <v/>
      </c>
      <c r="T196" s="159"/>
      <c r="U196" s="159"/>
      <c r="V196" s="159"/>
      <c r="W196" s="159"/>
      <c r="X196" s="159"/>
      <c r="Y196" s="160"/>
      <c r="Z196" s="190"/>
      <c r="AA196" s="191"/>
      <c r="AB196" s="191"/>
      <c r="AC196" s="191"/>
      <c r="AD196" s="191"/>
      <c r="AE196" s="191"/>
      <c r="AF196" s="192"/>
    </row>
    <row r="197" spans="1:32" ht="18" customHeight="1" x14ac:dyDescent="0.2">
      <c r="A197" s="83" t="s">
        <v>88</v>
      </c>
      <c r="B197" s="152" t="str">
        <f>IF(Adatok!B74=0,"",Adatok!B74)</f>
        <v/>
      </c>
      <c r="C197" s="153"/>
      <c r="D197" s="153"/>
      <c r="E197" s="153"/>
      <c r="F197" s="153"/>
      <c r="G197" s="153"/>
      <c r="H197" s="153"/>
      <c r="I197" s="154"/>
      <c r="J197" s="155" t="str">
        <f>IF(Adatok!C74=0,"",Adatok!C74)</f>
        <v/>
      </c>
      <c r="K197" s="156"/>
      <c r="L197" s="156"/>
      <c r="M197" s="157"/>
      <c r="N197" s="158" t="str">
        <f>IF(Adatok!D74=0,"",Adatok!D74)</f>
        <v/>
      </c>
      <c r="O197" s="159"/>
      <c r="P197" s="159"/>
      <c r="Q197" s="159"/>
      <c r="R197" s="160"/>
      <c r="S197" s="158" t="str">
        <f>IF(Adatok!E74=0,"",Adatok!E74)</f>
        <v/>
      </c>
      <c r="T197" s="159"/>
      <c r="U197" s="159"/>
      <c r="V197" s="159"/>
      <c r="W197" s="159"/>
      <c r="X197" s="159"/>
      <c r="Y197" s="160"/>
      <c r="Z197" s="187"/>
      <c r="AA197" s="188"/>
      <c r="AB197" s="188"/>
      <c r="AC197" s="188"/>
      <c r="AD197" s="188"/>
      <c r="AE197" s="188"/>
      <c r="AF197" s="189"/>
    </row>
    <row r="198" spans="1:32" ht="18" customHeight="1" x14ac:dyDescent="0.2">
      <c r="A198" s="83" t="s">
        <v>89</v>
      </c>
      <c r="B198" s="152" t="str">
        <f>IF(Adatok!B75=0,"",Adatok!B75)</f>
        <v/>
      </c>
      <c r="C198" s="153"/>
      <c r="D198" s="153"/>
      <c r="E198" s="153"/>
      <c r="F198" s="153"/>
      <c r="G198" s="153"/>
      <c r="H198" s="153"/>
      <c r="I198" s="154"/>
      <c r="J198" s="155" t="str">
        <f>IF(Adatok!C75=0,"",Adatok!C75)</f>
        <v/>
      </c>
      <c r="K198" s="156"/>
      <c r="L198" s="156"/>
      <c r="M198" s="157"/>
      <c r="N198" s="158" t="str">
        <f>IF(Adatok!D75=0,"",Adatok!D75)</f>
        <v/>
      </c>
      <c r="O198" s="159"/>
      <c r="P198" s="159"/>
      <c r="Q198" s="159"/>
      <c r="R198" s="160"/>
      <c r="S198" s="158" t="str">
        <f>IF(Adatok!E75=0,"",Adatok!E75)</f>
        <v/>
      </c>
      <c r="T198" s="159"/>
      <c r="U198" s="159"/>
      <c r="V198" s="159"/>
      <c r="W198" s="159"/>
      <c r="X198" s="159"/>
      <c r="Y198" s="160"/>
      <c r="Z198" s="187"/>
      <c r="AA198" s="188"/>
      <c r="AB198" s="188"/>
      <c r="AC198" s="188"/>
      <c r="AD198" s="188"/>
      <c r="AE198" s="188"/>
      <c r="AF198" s="189"/>
    </row>
    <row r="199" spans="1:32" ht="18" customHeight="1" x14ac:dyDescent="0.2">
      <c r="A199" s="83" t="s">
        <v>90</v>
      </c>
      <c r="B199" s="152" t="str">
        <f>IF(Adatok!B76=0,"",Adatok!B76)</f>
        <v/>
      </c>
      <c r="C199" s="153"/>
      <c r="D199" s="153"/>
      <c r="E199" s="153"/>
      <c r="F199" s="153"/>
      <c r="G199" s="153"/>
      <c r="H199" s="153"/>
      <c r="I199" s="154"/>
      <c r="J199" s="155" t="str">
        <f>IF(Adatok!C76=0,"",Adatok!C76)</f>
        <v/>
      </c>
      <c r="K199" s="156"/>
      <c r="L199" s="156"/>
      <c r="M199" s="157"/>
      <c r="N199" s="158" t="str">
        <f>IF(Adatok!D76=0,"",Adatok!D76)</f>
        <v/>
      </c>
      <c r="O199" s="159"/>
      <c r="P199" s="159"/>
      <c r="Q199" s="159"/>
      <c r="R199" s="160"/>
      <c r="S199" s="158" t="str">
        <f>IF(Adatok!E76=0,"",Adatok!E76)</f>
        <v/>
      </c>
      <c r="T199" s="159"/>
      <c r="U199" s="159"/>
      <c r="V199" s="159"/>
      <c r="W199" s="159"/>
      <c r="X199" s="159"/>
      <c r="Y199" s="160"/>
      <c r="Z199" s="190"/>
      <c r="AA199" s="191"/>
      <c r="AB199" s="191"/>
      <c r="AC199" s="191"/>
      <c r="AD199" s="191"/>
      <c r="AE199" s="191"/>
      <c r="AF199" s="192"/>
    </row>
    <row r="200" spans="1:32" ht="18" customHeight="1" x14ac:dyDescent="0.2">
      <c r="A200" s="83" t="s">
        <v>91</v>
      </c>
      <c r="B200" s="152" t="str">
        <f>IF(Adatok!B77=0,"",Adatok!B77)</f>
        <v/>
      </c>
      <c r="C200" s="153"/>
      <c r="D200" s="153"/>
      <c r="E200" s="153"/>
      <c r="F200" s="153"/>
      <c r="G200" s="153"/>
      <c r="H200" s="153"/>
      <c r="I200" s="154"/>
      <c r="J200" s="155" t="str">
        <f>IF(Adatok!C77=0,"",Adatok!C77)</f>
        <v/>
      </c>
      <c r="K200" s="156"/>
      <c r="L200" s="156"/>
      <c r="M200" s="157"/>
      <c r="N200" s="158" t="str">
        <f>IF(Adatok!D77=0,"",Adatok!D77)</f>
        <v/>
      </c>
      <c r="O200" s="159"/>
      <c r="P200" s="159"/>
      <c r="Q200" s="159"/>
      <c r="R200" s="160"/>
      <c r="S200" s="158" t="str">
        <f>IF(Adatok!E77=0,"",Adatok!E77)</f>
        <v/>
      </c>
      <c r="T200" s="159"/>
      <c r="U200" s="159"/>
      <c r="V200" s="159"/>
      <c r="W200" s="159"/>
      <c r="X200" s="159"/>
      <c r="Y200" s="160"/>
      <c r="Z200" s="184"/>
      <c r="AA200" s="185"/>
      <c r="AB200" s="185"/>
      <c r="AC200" s="185"/>
      <c r="AD200" s="185"/>
      <c r="AE200" s="185"/>
      <c r="AF200" s="186"/>
    </row>
    <row r="201" spans="1:32" ht="18" customHeight="1" x14ac:dyDescent="0.2">
      <c r="A201" s="83" t="s">
        <v>92</v>
      </c>
      <c r="B201" s="152" t="str">
        <f>IF(Adatok!B78=0,"",Adatok!B78)</f>
        <v/>
      </c>
      <c r="C201" s="153"/>
      <c r="D201" s="153"/>
      <c r="E201" s="153"/>
      <c r="F201" s="153"/>
      <c r="G201" s="153"/>
      <c r="H201" s="153"/>
      <c r="I201" s="154"/>
      <c r="J201" s="155" t="str">
        <f>IF(Adatok!C78=0,"",Adatok!C78)</f>
        <v/>
      </c>
      <c r="K201" s="156"/>
      <c r="L201" s="156"/>
      <c r="M201" s="157"/>
      <c r="N201" s="158" t="str">
        <f>IF(Adatok!D78=0,"",Adatok!D78)</f>
        <v/>
      </c>
      <c r="O201" s="159"/>
      <c r="P201" s="159"/>
      <c r="Q201" s="159"/>
      <c r="R201" s="160"/>
      <c r="S201" s="158" t="str">
        <f>IF(Adatok!E78=0,"",Adatok!E78)</f>
        <v/>
      </c>
      <c r="T201" s="159"/>
      <c r="U201" s="159"/>
      <c r="V201" s="159"/>
      <c r="W201" s="159"/>
      <c r="X201" s="159"/>
      <c r="Y201" s="160"/>
      <c r="Z201" s="184"/>
      <c r="AA201" s="185"/>
      <c r="AB201" s="185"/>
      <c r="AC201" s="185"/>
      <c r="AD201" s="185"/>
      <c r="AE201" s="185"/>
      <c r="AF201" s="186"/>
    </row>
    <row r="202" spans="1:32" ht="18" customHeight="1" x14ac:dyDescent="0.2">
      <c r="A202" s="83" t="s">
        <v>93</v>
      </c>
      <c r="B202" s="152" t="str">
        <f>IF(Adatok!B79=0,"",Adatok!B79)</f>
        <v/>
      </c>
      <c r="C202" s="153"/>
      <c r="D202" s="153"/>
      <c r="E202" s="153"/>
      <c r="F202" s="153"/>
      <c r="G202" s="153"/>
      <c r="H202" s="153"/>
      <c r="I202" s="154"/>
      <c r="J202" s="155" t="str">
        <f>IF(Adatok!C79=0,"",Adatok!C79)</f>
        <v/>
      </c>
      <c r="K202" s="156"/>
      <c r="L202" s="156"/>
      <c r="M202" s="157"/>
      <c r="N202" s="158" t="str">
        <f>IF(Adatok!D79=0,"",Adatok!D79)</f>
        <v/>
      </c>
      <c r="O202" s="159"/>
      <c r="P202" s="159"/>
      <c r="Q202" s="159"/>
      <c r="R202" s="160"/>
      <c r="S202" s="158" t="str">
        <f>IF(Adatok!E79=0,"",Adatok!E79)</f>
        <v/>
      </c>
      <c r="T202" s="159"/>
      <c r="U202" s="159"/>
      <c r="V202" s="159"/>
      <c r="W202" s="159"/>
      <c r="X202" s="159"/>
      <c r="Y202" s="160"/>
      <c r="Z202" s="161"/>
      <c r="AA202" s="162"/>
      <c r="AB202" s="162"/>
      <c r="AC202" s="162"/>
      <c r="AD202" s="162"/>
      <c r="AE202" s="162"/>
      <c r="AF202" s="163"/>
    </row>
    <row r="203" spans="1:32" ht="18" customHeight="1" x14ac:dyDescent="0.2">
      <c r="A203" s="83" t="s">
        <v>94</v>
      </c>
      <c r="B203" s="152" t="str">
        <f>IF(Adatok!B80=0,"",Adatok!B80)</f>
        <v/>
      </c>
      <c r="C203" s="153"/>
      <c r="D203" s="153"/>
      <c r="E203" s="153"/>
      <c r="F203" s="153"/>
      <c r="G203" s="153"/>
      <c r="H203" s="153"/>
      <c r="I203" s="154"/>
      <c r="J203" s="155" t="str">
        <f>IF(Adatok!C80=0,"",Adatok!C80)</f>
        <v/>
      </c>
      <c r="K203" s="156"/>
      <c r="L203" s="156"/>
      <c r="M203" s="157"/>
      <c r="N203" s="158" t="str">
        <f>IF(Adatok!D80=0,"",Adatok!D80)</f>
        <v/>
      </c>
      <c r="O203" s="159"/>
      <c r="P203" s="159"/>
      <c r="Q203" s="159"/>
      <c r="R203" s="160"/>
      <c r="S203" s="158" t="str">
        <f>IF(Adatok!E80=0,"",Adatok!E80)</f>
        <v/>
      </c>
      <c r="T203" s="159"/>
      <c r="U203" s="159"/>
      <c r="V203" s="159"/>
      <c r="W203" s="159"/>
      <c r="X203" s="159"/>
      <c r="Y203" s="160"/>
      <c r="Z203" s="161"/>
      <c r="AA203" s="162"/>
      <c r="AB203" s="162"/>
      <c r="AC203" s="162"/>
      <c r="AD203" s="162"/>
      <c r="AE203" s="162"/>
      <c r="AF203" s="163"/>
    </row>
    <row r="204" spans="1:32" ht="18" customHeight="1" x14ac:dyDescent="0.2">
      <c r="A204" s="83" t="s">
        <v>95</v>
      </c>
      <c r="B204" s="152" t="str">
        <f>IF(Adatok!B81=0,"",Adatok!B81)</f>
        <v/>
      </c>
      <c r="C204" s="153"/>
      <c r="D204" s="153"/>
      <c r="E204" s="153"/>
      <c r="F204" s="153"/>
      <c r="G204" s="153"/>
      <c r="H204" s="153"/>
      <c r="I204" s="154"/>
      <c r="J204" s="155" t="str">
        <f>IF(Adatok!C81=0,"",Adatok!C81)</f>
        <v/>
      </c>
      <c r="K204" s="156"/>
      <c r="L204" s="156"/>
      <c r="M204" s="157"/>
      <c r="N204" s="158" t="str">
        <f>IF(Adatok!D81=0,"",Adatok!D81)</f>
        <v/>
      </c>
      <c r="O204" s="159"/>
      <c r="P204" s="159"/>
      <c r="Q204" s="159"/>
      <c r="R204" s="160"/>
      <c r="S204" s="158" t="str">
        <f>IF(Adatok!E81=0,"",Adatok!E81)</f>
        <v/>
      </c>
      <c r="T204" s="159"/>
      <c r="U204" s="159"/>
      <c r="V204" s="159"/>
      <c r="W204" s="159"/>
      <c r="X204" s="159"/>
      <c r="Y204" s="160"/>
      <c r="Z204" s="161"/>
      <c r="AA204" s="162"/>
      <c r="AB204" s="162"/>
      <c r="AC204" s="162"/>
      <c r="AD204" s="162"/>
      <c r="AE204" s="162"/>
      <c r="AF204" s="163"/>
    </row>
    <row r="205" spans="1:32" ht="18" customHeight="1" x14ac:dyDescent="0.2">
      <c r="A205" s="45" t="s">
        <v>96</v>
      </c>
      <c r="B205" s="164" t="str">
        <f>IF(Adatok!B82=0,"",Adatok!B82)</f>
        <v/>
      </c>
      <c r="C205" s="165"/>
      <c r="D205" s="165"/>
      <c r="E205" s="165"/>
      <c r="F205" s="165"/>
      <c r="G205" s="165"/>
      <c r="H205" s="165"/>
      <c r="I205" s="166"/>
      <c r="J205" s="167" t="str">
        <f>IF(Adatok!C82=0,"",Adatok!C82)</f>
        <v/>
      </c>
      <c r="K205" s="168"/>
      <c r="L205" s="168"/>
      <c r="M205" s="169"/>
      <c r="N205" s="170" t="str">
        <f>IF(Adatok!D82=0,"",Adatok!D82)</f>
        <v/>
      </c>
      <c r="O205" s="171"/>
      <c r="P205" s="171"/>
      <c r="Q205" s="171"/>
      <c r="R205" s="172"/>
      <c r="S205" s="170" t="str">
        <f>IF(Adatok!E82=0,"",Adatok!E82)</f>
        <v/>
      </c>
      <c r="T205" s="171"/>
      <c r="U205" s="171"/>
      <c r="V205" s="171"/>
      <c r="W205" s="171"/>
      <c r="X205" s="171"/>
      <c r="Y205" s="172"/>
      <c r="Z205" s="173"/>
      <c r="AA205" s="174"/>
      <c r="AB205" s="174"/>
      <c r="AC205" s="174"/>
      <c r="AD205" s="174"/>
      <c r="AE205" s="175"/>
      <c r="AF205" s="176"/>
    </row>
    <row r="206" spans="1:32" x14ac:dyDescent="0.2">
      <c r="A206" s="46" t="s">
        <v>45</v>
      </c>
      <c r="B206" s="91"/>
      <c r="C206" s="91"/>
      <c r="D206" s="91"/>
      <c r="E206" s="91"/>
      <c r="F206" s="91"/>
      <c r="G206" s="91"/>
      <c r="H206" s="91"/>
      <c r="I206" s="91"/>
      <c r="J206" s="91"/>
      <c r="K206" s="92"/>
      <c r="L206" s="91"/>
      <c r="M206" s="91"/>
      <c r="N206" s="91"/>
      <c r="O206" s="91"/>
      <c r="P206" s="91"/>
      <c r="Q206" s="92"/>
      <c r="R206" s="91"/>
      <c r="S206" s="91"/>
      <c r="T206" s="91"/>
      <c r="U206" s="91"/>
      <c r="V206" s="91"/>
      <c r="W206" s="92"/>
      <c r="X206" s="93"/>
      <c r="Y206" s="93"/>
      <c r="Z206" s="93"/>
      <c r="AA206" s="93"/>
      <c r="AB206" s="93"/>
      <c r="AC206" s="93"/>
      <c r="AD206" s="93"/>
      <c r="AE206" s="3"/>
    </row>
    <row r="207" spans="1:32" x14ac:dyDescent="0.2">
      <c r="A207" s="177" t="s">
        <v>46</v>
      </c>
      <c r="B207" s="177"/>
      <c r="C207" s="177"/>
      <c r="D207" s="177"/>
      <c r="E207" s="177"/>
      <c r="F207" s="178"/>
      <c r="G207" s="178"/>
      <c r="H207" s="50" t="s">
        <v>47</v>
      </c>
      <c r="I207" s="179" t="s">
        <v>48</v>
      </c>
      <c r="J207" s="179"/>
      <c r="K207" s="179"/>
      <c r="L207" s="180"/>
      <c r="M207" s="180"/>
      <c r="N207" s="50" t="s">
        <v>47</v>
      </c>
      <c r="O207" s="50"/>
      <c r="P207" s="181" t="s">
        <v>49</v>
      </c>
      <c r="Q207" s="181"/>
      <c r="R207" s="180"/>
      <c r="S207" s="180"/>
      <c r="T207" s="51" t="s">
        <v>47</v>
      </c>
      <c r="V207" s="50"/>
      <c r="W207" s="51"/>
      <c r="X207" s="51"/>
      <c r="Y207" s="50"/>
      <c r="Z207" s="3"/>
      <c r="AA207" s="50"/>
      <c r="AB207" s="50"/>
      <c r="AC207" s="51"/>
      <c r="AD207" s="51"/>
      <c r="AE207" s="51"/>
    </row>
    <row r="208" spans="1:32" ht="12" customHeight="1" x14ac:dyDescent="0.2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84"/>
      <c r="X208" s="84"/>
      <c r="Y208" s="84"/>
      <c r="Z208" s="85"/>
      <c r="AA208" s="85"/>
      <c r="AB208" s="84"/>
      <c r="AD208" s="51"/>
      <c r="AE208" s="51"/>
    </row>
    <row r="209" spans="1:30" x14ac:dyDescent="0.2">
      <c r="A209" s="182" t="s">
        <v>50</v>
      </c>
      <c r="B209" s="182"/>
      <c r="C209" s="182"/>
      <c r="D209" s="182"/>
      <c r="E209" s="182"/>
      <c r="F209" s="182"/>
      <c r="G209" s="182"/>
      <c r="H209" s="182"/>
      <c r="I209" s="182"/>
      <c r="J209" s="182"/>
      <c r="K209" s="182"/>
      <c r="L209" s="183" t="str">
        <f>Adatok!B$20</f>
        <v>szúrópróba szerű szóbeli visszakérdezés</v>
      </c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51"/>
      <c r="X209" s="51"/>
      <c r="Y209" s="151" t="s">
        <v>51</v>
      </c>
      <c r="Z209" s="151"/>
      <c r="AA209" s="51"/>
      <c r="AB209" s="51"/>
      <c r="AC209" s="51"/>
      <c r="AD209" s="51"/>
    </row>
    <row r="210" spans="1:30" x14ac:dyDescent="0.2"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</sheetData>
  <sheetProtection algorithmName="SHA-512" hashValue="lmx/7FUuOP6HgKvW7VpIA2KoBa67FPtMJkMOFL/0mJeL6yQ0X2Af6tF5ss3aZXYKFnr1YVXYQB3+GEvuUv4oXA==" saltValue="q3Tyg50AyaQz3o4ccFXzCQ==" spinCount="100000" sheet="1" objects="1" scenarios="1" formatCells="0" selectLockedCells="1" selectUnlockedCells="1"/>
  <mergeCells count="536">
    <mergeCell ref="D118:F118"/>
    <mergeCell ref="G7:T7"/>
    <mergeCell ref="G8:T8"/>
    <mergeCell ref="G11:T11"/>
    <mergeCell ref="G12:T12"/>
    <mergeCell ref="G13:T13"/>
    <mergeCell ref="G60:T60"/>
    <mergeCell ref="G61:T61"/>
    <mergeCell ref="G65:T65"/>
    <mergeCell ref="G64:T64"/>
    <mergeCell ref="G66:T66"/>
    <mergeCell ref="G112:T112"/>
    <mergeCell ref="G113:T113"/>
    <mergeCell ref="G116:T116"/>
    <mergeCell ref="G117:T117"/>
    <mergeCell ref="G118:T118"/>
    <mergeCell ref="J42:M42"/>
    <mergeCell ref="N42:R42"/>
    <mergeCell ref="N43:R43"/>
    <mergeCell ref="B45:I45"/>
    <mergeCell ref="N39:R39"/>
    <mergeCell ref="S41:Y41"/>
    <mergeCell ref="S39:Y39"/>
    <mergeCell ref="N41:R41"/>
    <mergeCell ref="U3:Z3"/>
    <mergeCell ref="U56:Z56"/>
    <mergeCell ref="U108:Z108"/>
    <mergeCell ref="S1:AF1"/>
    <mergeCell ref="S54:AF54"/>
    <mergeCell ref="S106:AF106"/>
    <mergeCell ref="D116:F116"/>
    <mergeCell ref="D117:F117"/>
    <mergeCell ref="J90:M90"/>
    <mergeCell ref="J46:M46"/>
    <mergeCell ref="S46:Y46"/>
    <mergeCell ref="P49:Q49"/>
    <mergeCell ref="I49:K49"/>
    <mergeCell ref="B37:I37"/>
    <mergeCell ref="B38:I38"/>
    <mergeCell ref="B39:I39"/>
    <mergeCell ref="B40:I40"/>
    <mergeCell ref="B41:I41"/>
    <mergeCell ref="B42:I42"/>
    <mergeCell ref="B43:I43"/>
    <mergeCell ref="B44:I44"/>
    <mergeCell ref="N38:R38"/>
    <mergeCell ref="S38:Y38"/>
    <mergeCell ref="S42:Y42"/>
    <mergeCell ref="Z98:AF98"/>
    <mergeCell ref="J87:M87"/>
    <mergeCell ref="N87:R87"/>
    <mergeCell ref="S87:Y87"/>
    <mergeCell ref="Z86:AF86"/>
    <mergeCell ref="Z88:AF88"/>
    <mergeCell ref="B87:I87"/>
    <mergeCell ref="N90:R90"/>
    <mergeCell ref="S90:Y90"/>
    <mergeCell ref="Z90:AF90"/>
    <mergeCell ref="B89:I89"/>
    <mergeCell ref="J89:M89"/>
    <mergeCell ref="N89:R89"/>
    <mergeCell ref="B97:I97"/>
    <mergeCell ref="J97:M97"/>
    <mergeCell ref="N97:R97"/>
    <mergeCell ref="S97:Y97"/>
    <mergeCell ref="Z95:AF95"/>
    <mergeCell ref="S93:Y93"/>
    <mergeCell ref="Z97:AF97"/>
    <mergeCell ref="Z91:AF91"/>
    <mergeCell ref="S89:Y89"/>
    <mergeCell ref="Z89:AF89"/>
    <mergeCell ref="Z96:AF96"/>
    <mergeCell ref="N34:R34"/>
    <mergeCell ref="B36:I36"/>
    <mergeCell ref="J34:M34"/>
    <mergeCell ref="Y51:Z51"/>
    <mergeCell ref="S47:Y47"/>
    <mergeCell ref="Z87:AF87"/>
    <mergeCell ref="Z92:AF92"/>
    <mergeCell ref="B91:I91"/>
    <mergeCell ref="J91:M91"/>
    <mergeCell ref="N91:R91"/>
    <mergeCell ref="S91:Y91"/>
    <mergeCell ref="N44:R44"/>
    <mergeCell ref="B90:I90"/>
    <mergeCell ref="B85:I85"/>
    <mergeCell ref="J85:M85"/>
    <mergeCell ref="N85:R85"/>
    <mergeCell ref="B86:I86"/>
    <mergeCell ref="J86:M86"/>
    <mergeCell ref="N86:R86"/>
    <mergeCell ref="S86:Y86"/>
    <mergeCell ref="S85:Y85"/>
    <mergeCell ref="R49:S49"/>
    <mergeCell ref="A55:H56"/>
    <mergeCell ref="Z36:AF36"/>
    <mergeCell ref="Z93:AF93"/>
    <mergeCell ref="B94:I94"/>
    <mergeCell ref="J94:M94"/>
    <mergeCell ref="N94:R94"/>
    <mergeCell ref="S94:Y94"/>
    <mergeCell ref="Z94:AF94"/>
    <mergeCell ref="B93:I93"/>
    <mergeCell ref="N93:R93"/>
    <mergeCell ref="D66:F66"/>
    <mergeCell ref="N30:P30"/>
    <mergeCell ref="Q30:V30"/>
    <mergeCell ref="H30:M30"/>
    <mergeCell ref="D11:F11"/>
    <mergeCell ref="D12:F12"/>
    <mergeCell ref="B32:I32"/>
    <mergeCell ref="L102:M102"/>
    <mergeCell ref="P102:Q102"/>
    <mergeCell ref="R102:S102"/>
    <mergeCell ref="S99:Y99"/>
    <mergeCell ref="B92:I92"/>
    <mergeCell ref="J92:M92"/>
    <mergeCell ref="N92:R92"/>
    <mergeCell ref="S92:Y92"/>
    <mergeCell ref="B98:I98"/>
    <mergeCell ref="J98:M98"/>
    <mergeCell ref="S98:Y98"/>
    <mergeCell ref="B96:I96"/>
    <mergeCell ref="J96:M96"/>
    <mergeCell ref="B95:I95"/>
    <mergeCell ref="N98:R98"/>
    <mergeCell ref="J95:M95"/>
    <mergeCell ref="N95:R95"/>
    <mergeCell ref="S95:Y95"/>
    <mergeCell ref="A1:B1"/>
    <mergeCell ref="C1:D1"/>
    <mergeCell ref="A54:B54"/>
    <mergeCell ref="A106:B106"/>
    <mergeCell ref="C54:D54"/>
    <mergeCell ref="C106:D106"/>
    <mergeCell ref="Y104:Z104"/>
    <mergeCell ref="Z99:AF99"/>
    <mergeCell ref="B100:I100"/>
    <mergeCell ref="J100:M100"/>
    <mergeCell ref="N100:R100"/>
    <mergeCell ref="S100:Y100"/>
    <mergeCell ref="Z100:AF100"/>
    <mergeCell ref="B99:I99"/>
    <mergeCell ref="J99:M99"/>
    <mergeCell ref="N99:R99"/>
    <mergeCell ref="A104:K104"/>
    <mergeCell ref="L104:V104"/>
    <mergeCell ref="A102:E102"/>
    <mergeCell ref="F102:G102"/>
    <mergeCell ref="I102:K102"/>
    <mergeCell ref="N96:R96"/>
    <mergeCell ref="S96:Y96"/>
    <mergeCell ref="J93:M93"/>
    <mergeCell ref="Y156:Z156"/>
    <mergeCell ref="A154:E154"/>
    <mergeCell ref="F154:G154"/>
    <mergeCell ref="I154:K154"/>
    <mergeCell ref="L154:M154"/>
    <mergeCell ref="P154:Q154"/>
    <mergeCell ref="W135:Y135"/>
    <mergeCell ref="L156:V156"/>
    <mergeCell ref="R154:S154"/>
    <mergeCell ref="A156:K156"/>
    <mergeCell ref="S149:Y149"/>
    <mergeCell ref="S147:Y147"/>
    <mergeCell ref="Z134:AF135"/>
    <mergeCell ref="N135:P135"/>
    <mergeCell ref="Q135:V135"/>
    <mergeCell ref="Z151:AF151"/>
    <mergeCell ref="B152:I152"/>
    <mergeCell ref="J152:M152"/>
    <mergeCell ref="N152:R152"/>
    <mergeCell ref="S152:Y152"/>
    <mergeCell ref="Z152:AF152"/>
    <mergeCell ref="B151:I151"/>
    <mergeCell ref="J151:M151"/>
    <mergeCell ref="N151:R151"/>
    <mergeCell ref="S151:Y151"/>
    <mergeCell ref="Z149:AF149"/>
    <mergeCell ref="B150:I150"/>
    <mergeCell ref="J150:M150"/>
    <mergeCell ref="N150:R150"/>
    <mergeCell ref="S150:Y150"/>
    <mergeCell ref="Z150:AF150"/>
    <mergeCell ref="B149:I149"/>
    <mergeCell ref="J149:M149"/>
    <mergeCell ref="N149:R149"/>
    <mergeCell ref="Z147:AF147"/>
    <mergeCell ref="B148:I148"/>
    <mergeCell ref="J148:M148"/>
    <mergeCell ref="N148:R148"/>
    <mergeCell ref="S148:Y148"/>
    <mergeCell ref="Z148:AF148"/>
    <mergeCell ref="B147:I147"/>
    <mergeCell ref="J147:M147"/>
    <mergeCell ref="N147:R147"/>
    <mergeCell ref="Z145:AF145"/>
    <mergeCell ref="B146:I146"/>
    <mergeCell ref="J146:M146"/>
    <mergeCell ref="N146:R146"/>
    <mergeCell ref="S146:Y146"/>
    <mergeCell ref="Z146:AF146"/>
    <mergeCell ref="B145:I145"/>
    <mergeCell ref="J145:M145"/>
    <mergeCell ref="N145:R145"/>
    <mergeCell ref="S145:Y145"/>
    <mergeCell ref="Z143:AF143"/>
    <mergeCell ref="B144:I144"/>
    <mergeCell ref="J144:M144"/>
    <mergeCell ref="N144:R144"/>
    <mergeCell ref="S144:Y144"/>
    <mergeCell ref="Z144:AF144"/>
    <mergeCell ref="B143:I143"/>
    <mergeCell ref="J143:M143"/>
    <mergeCell ref="N143:R143"/>
    <mergeCell ref="S143:Y143"/>
    <mergeCell ref="Z141:AF141"/>
    <mergeCell ref="B142:I142"/>
    <mergeCell ref="J142:M142"/>
    <mergeCell ref="N142:R142"/>
    <mergeCell ref="S142:Y142"/>
    <mergeCell ref="Z142:AF142"/>
    <mergeCell ref="B141:I141"/>
    <mergeCell ref="J141:M141"/>
    <mergeCell ref="N141:R141"/>
    <mergeCell ref="S141:Y141"/>
    <mergeCell ref="Z139:AF139"/>
    <mergeCell ref="B140:I140"/>
    <mergeCell ref="J140:M140"/>
    <mergeCell ref="N140:R140"/>
    <mergeCell ref="S140:Y140"/>
    <mergeCell ref="Z140:AF140"/>
    <mergeCell ref="B139:I139"/>
    <mergeCell ref="J139:M139"/>
    <mergeCell ref="N139:R139"/>
    <mergeCell ref="S139:Y139"/>
    <mergeCell ref="B120:AE120"/>
    <mergeCell ref="A112:E112"/>
    <mergeCell ref="A113:C118"/>
    <mergeCell ref="B138:I138"/>
    <mergeCell ref="J138:M138"/>
    <mergeCell ref="N138:R138"/>
    <mergeCell ref="S138:Y138"/>
    <mergeCell ref="Z138:AF138"/>
    <mergeCell ref="B137:I137"/>
    <mergeCell ref="J137:M137"/>
    <mergeCell ref="N137:R137"/>
    <mergeCell ref="S137:Y137"/>
    <mergeCell ref="Z137:AF137"/>
    <mergeCell ref="D113:F113"/>
    <mergeCell ref="L114:M114"/>
    <mergeCell ref="N114:O114"/>
    <mergeCell ref="Q114:R114"/>
    <mergeCell ref="S114:T114"/>
    <mergeCell ref="D115:F115"/>
    <mergeCell ref="H135:M135"/>
    <mergeCell ref="A135:G135"/>
    <mergeCell ref="E134:Y134"/>
    <mergeCell ref="A122:AF132"/>
    <mergeCell ref="A134:D134"/>
    <mergeCell ref="AE108:AF108"/>
    <mergeCell ref="B110:AE110"/>
    <mergeCell ref="AC108:AD108"/>
    <mergeCell ref="AA108:AB108"/>
    <mergeCell ref="Z115:AA115"/>
    <mergeCell ref="AC115:AD115"/>
    <mergeCell ref="G115:J115"/>
    <mergeCell ref="L115:M115"/>
    <mergeCell ref="G114:J114"/>
    <mergeCell ref="D114:F114"/>
    <mergeCell ref="A107:H108"/>
    <mergeCell ref="N115:O115"/>
    <mergeCell ref="Q115:R115"/>
    <mergeCell ref="S115:T115"/>
    <mergeCell ref="U115:Y115"/>
    <mergeCell ref="Z37:AF37"/>
    <mergeCell ref="S36:Y36"/>
    <mergeCell ref="Z38:AF38"/>
    <mergeCell ref="Z39:AF39"/>
    <mergeCell ref="N36:R36"/>
    <mergeCell ref="N37:R37"/>
    <mergeCell ref="S37:Y37"/>
    <mergeCell ref="J43:M43"/>
    <mergeCell ref="Z40:AF40"/>
    <mergeCell ref="S43:Y43"/>
    <mergeCell ref="J40:M40"/>
    <mergeCell ref="J36:M36"/>
    <mergeCell ref="J37:M37"/>
    <mergeCell ref="J38:M38"/>
    <mergeCell ref="J39:M39"/>
    <mergeCell ref="J41:M41"/>
    <mergeCell ref="N40:R40"/>
    <mergeCell ref="AE56:AF56"/>
    <mergeCell ref="AA56:AB56"/>
    <mergeCell ref="B47:I47"/>
    <mergeCell ref="B46:I46"/>
    <mergeCell ref="Z47:AF47"/>
    <mergeCell ref="A61:C66"/>
    <mergeCell ref="J45:M45"/>
    <mergeCell ref="A51:K51"/>
    <mergeCell ref="N45:R45"/>
    <mergeCell ref="D62:F62"/>
    <mergeCell ref="D63:F63"/>
    <mergeCell ref="D64:F64"/>
    <mergeCell ref="D65:F65"/>
    <mergeCell ref="N47:R47"/>
    <mergeCell ref="G62:J62"/>
    <mergeCell ref="L62:M62"/>
    <mergeCell ref="Q62:R62"/>
    <mergeCell ref="Z63:AA63"/>
    <mergeCell ref="AC63:AD63"/>
    <mergeCell ref="G63:J63"/>
    <mergeCell ref="AE3:AF3"/>
    <mergeCell ref="B5:AE5"/>
    <mergeCell ref="N9:O9"/>
    <mergeCell ref="J32:M32"/>
    <mergeCell ref="A29:D29"/>
    <mergeCell ref="A30:G30"/>
    <mergeCell ref="B35:I35"/>
    <mergeCell ref="AC3:AD3"/>
    <mergeCell ref="AA3:AB3"/>
    <mergeCell ref="Z35:AF35"/>
    <mergeCell ref="S33:Y33"/>
    <mergeCell ref="S35:Y35"/>
    <mergeCell ref="A2:H3"/>
    <mergeCell ref="A7:E7"/>
    <mergeCell ref="U10:Y10"/>
    <mergeCell ref="Z10:AA10"/>
    <mergeCell ref="G9:J9"/>
    <mergeCell ref="G10:J10"/>
    <mergeCell ref="N32:R32"/>
    <mergeCell ref="Z34:AF34"/>
    <mergeCell ref="J35:M35"/>
    <mergeCell ref="B33:I33"/>
    <mergeCell ref="L9:M9"/>
    <mergeCell ref="W30:Y30"/>
    <mergeCell ref="A60:E60"/>
    <mergeCell ref="N62:O62"/>
    <mergeCell ref="E82:Y82"/>
    <mergeCell ref="S62:T62"/>
    <mergeCell ref="A82:D82"/>
    <mergeCell ref="Z85:AF85"/>
    <mergeCell ref="B88:I88"/>
    <mergeCell ref="J88:M88"/>
    <mergeCell ref="N88:R88"/>
    <mergeCell ref="S88:Y88"/>
    <mergeCell ref="B68:AE68"/>
    <mergeCell ref="A70:AF80"/>
    <mergeCell ref="L63:M63"/>
    <mergeCell ref="N63:O63"/>
    <mergeCell ref="Q63:R63"/>
    <mergeCell ref="S63:T63"/>
    <mergeCell ref="U63:Y63"/>
    <mergeCell ref="D61:F61"/>
    <mergeCell ref="W83:Y83"/>
    <mergeCell ref="N83:P83"/>
    <mergeCell ref="Q83:V83"/>
    <mergeCell ref="H83:M83"/>
    <mergeCell ref="A83:G83"/>
    <mergeCell ref="S45:Y45"/>
    <mergeCell ref="S40:Y40"/>
    <mergeCell ref="N46:R46"/>
    <mergeCell ref="J47:M47"/>
    <mergeCell ref="A49:E49"/>
    <mergeCell ref="L51:V51"/>
    <mergeCell ref="Z41:AF41"/>
    <mergeCell ref="Z42:AF42"/>
    <mergeCell ref="Z43:AF43"/>
    <mergeCell ref="Z44:AF44"/>
    <mergeCell ref="Z45:AF45"/>
    <mergeCell ref="Z46:AF46"/>
    <mergeCell ref="J44:M44"/>
    <mergeCell ref="F49:G49"/>
    <mergeCell ref="L49:M49"/>
    <mergeCell ref="S44:Y44"/>
    <mergeCell ref="B58:AE58"/>
    <mergeCell ref="AC56:AD56"/>
    <mergeCell ref="Z82:AF83"/>
    <mergeCell ref="N35:R35"/>
    <mergeCell ref="A8:C13"/>
    <mergeCell ref="E29:Y29"/>
    <mergeCell ref="B15:AE15"/>
    <mergeCell ref="D8:F8"/>
    <mergeCell ref="D9:F9"/>
    <mergeCell ref="D10:F10"/>
    <mergeCell ref="Z32:AF32"/>
    <mergeCell ref="S32:Y32"/>
    <mergeCell ref="B34:I34"/>
    <mergeCell ref="S34:Y34"/>
    <mergeCell ref="Q9:R9"/>
    <mergeCell ref="S9:T9"/>
    <mergeCell ref="L10:M10"/>
    <mergeCell ref="Q10:R10"/>
    <mergeCell ref="N10:O10"/>
    <mergeCell ref="S10:T10"/>
    <mergeCell ref="J33:M33"/>
    <mergeCell ref="A17:AF27"/>
    <mergeCell ref="D13:F13"/>
    <mergeCell ref="Z29:AF30"/>
    <mergeCell ref="AC10:AD10"/>
    <mergeCell ref="Z33:AF33"/>
    <mergeCell ref="N33:R33"/>
    <mergeCell ref="B163:AE163"/>
    <mergeCell ref="A165:E165"/>
    <mergeCell ref="G165:T165"/>
    <mergeCell ref="A166:C171"/>
    <mergeCell ref="D166:F166"/>
    <mergeCell ref="G166:T166"/>
    <mergeCell ref="D167:F167"/>
    <mergeCell ref="G167:J167"/>
    <mergeCell ref="L167:M167"/>
    <mergeCell ref="N167:O167"/>
    <mergeCell ref="Q167:R167"/>
    <mergeCell ref="S167:T167"/>
    <mergeCell ref="D168:F168"/>
    <mergeCell ref="G168:J168"/>
    <mergeCell ref="L168:M168"/>
    <mergeCell ref="N168:O168"/>
    <mergeCell ref="Q168:R168"/>
    <mergeCell ref="S168:T168"/>
    <mergeCell ref="U168:Y168"/>
    <mergeCell ref="Z168:AA168"/>
    <mergeCell ref="AC168:AD168"/>
    <mergeCell ref="D169:F169"/>
    <mergeCell ref="G169:T169"/>
    <mergeCell ref="D170:F170"/>
    <mergeCell ref="G170:T170"/>
    <mergeCell ref="D171:F171"/>
    <mergeCell ref="G171:T171"/>
    <mergeCell ref="B173:AE173"/>
    <mergeCell ref="A175:AF185"/>
    <mergeCell ref="A187:D187"/>
    <mergeCell ref="E187:Y187"/>
    <mergeCell ref="Z187:AF188"/>
    <mergeCell ref="A188:G188"/>
    <mergeCell ref="H188:M188"/>
    <mergeCell ref="N188:P188"/>
    <mergeCell ref="Q188:V188"/>
    <mergeCell ref="W188:Y188"/>
    <mergeCell ref="B190:I190"/>
    <mergeCell ref="J190:M190"/>
    <mergeCell ref="N190:R190"/>
    <mergeCell ref="S190:Y190"/>
    <mergeCell ref="Z190:AF190"/>
    <mergeCell ref="B191:I191"/>
    <mergeCell ref="J191:M191"/>
    <mergeCell ref="N191:R191"/>
    <mergeCell ref="S191:Y191"/>
    <mergeCell ref="Z191:AF191"/>
    <mergeCell ref="B192:I192"/>
    <mergeCell ref="J192:M192"/>
    <mergeCell ref="N192:R192"/>
    <mergeCell ref="S192:Y192"/>
    <mergeCell ref="Z192:AF192"/>
    <mergeCell ref="B193:I193"/>
    <mergeCell ref="J193:M193"/>
    <mergeCell ref="N193:R193"/>
    <mergeCell ref="S193:Y193"/>
    <mergeCell ref="Z193:AF193"/>
    <mergeCell ref="B194:I194"/>
    <mergeCell ref="J194:M194"/>
    <mergeCell ref="N194:R194"/>
    <mergeCell ref="S194:Y194"/>
    <mergeCell ref="Z194:AF194"/>
    <mergeCell ref="B195:I195"/>
    <mergeCell ref="J195:M195"/>
    <mergeCell ref="N195:R195"/>
    <mergeCell ref="S195:Y195"/>
    <mergeCell ref="Z195:AF195"/>
    <mergeCell ref="Z198:AF198"/>
    <mergeCell ref="B199:I199"/>
    <mergeCell ref="J199:M199"/>
    <mergeCell ref="N199:R199"/>
    <mergeCell ref="S199:Y199"/>
    <mergeCell ref="Z199:AF199"/>
    <mergeCell ref="J196:M196"/>
    <mergeCell ref="N196:R196"/>
    <mergeCell ref="S196:Y196"/>
    <mergeCell ref="Z196:AF196"/>
    <mergeCell ref="B197:I197"/>
    <mergeCell ref="J197:M197"/>
    <mergeCell ref="N197:R197"/>
    <mergeCell ref="S197:Y197"/>
    <mergeCell ref="Z197:AF197"/>
    <mergeCell ref="B196:I196"/>
    <mergeCell ref="B198:I198"/>
    <mergeCell ref="J198:M198"/>
    <mergeCell ref="N198:R198"/>
    <mergeCell ref="S198:Y198"/>
    <mergeCell ref="B200:I200"/>
    <mergeCell ref="J200:M200"/>
    <mergeCell ref="N200:R200"/>
    <mergeCell ref="S200:Y200"/>
    <mergeCell ref="Z200:AF200"/>
    <mergeCell ref="B201:I201"/>
    <mergeCell ref="J201:M201"/>
    <mergeCell ref="N201:R201"/>
    <mergeCell ref="S201:Y201"/>
    <mergeCell ref="Z201:AF201"/>
    <mergeCell ref="R207:S207"/>
    <mergeCell ref="A209:K209"/>
    <mergeCell ref="L209:V209"/>
    <mergeCell ref="Z202:AF202"/>
    <mergeCell ref="B203:I203"/>
    <mergeCell ref="J203:M203"/>
    <mergeCell ref="N203:R203"/>
    <mergeCell ref="S203:Y203"/>
    <mergeCell ref="Z203:AF203"/>
    <mergeCell ref="B202:I202"/>
    <mergeCell ref="J202:M202"/>
    <mergeCell ref="N202:R202"/>
    <mergeCell ref="S202:Y202"/>
    <mergeCell ref="A159:B159"/>
    <mergeCell ref="C159:D159"/>
    <mergeCell ref="S159:AF159"/>
    <mergeCell ref="A160:H161"/>
    <mergeCell ref="U161:Z161"/>
    <mergeCell ref="AA161:AB161"/>
    <mergeCell ref="AC161:AD161"/>
    <mergeCell ref="AE161:AF161"/>
    <mergeCell ref="Y209:Z209"/>
    <mergeCell ref="B204:I204"/>
    <mergeCell ref="J204:M204"/>
    <mergeCell ref="N204:R204"/>
    <mergeCell ref="S204:Y204"/>
    <mergeCell ref="Z204:AF204"/>
    <mergeCell ref="B205:I205"/>
    <mergeCell ref="J205:M205"/>
    <mergeCell ref="N205:R205"/>
    <mergeCell ref="S205:Y205"/>
    <mergeCell ref="Z205:AF205"/>
    <mergeCell ref="A207:E207"/>
    <mergeCell ref="F207:G207"/>
    <mergeCell ref="I207:K207"/>
    <mergeCell ref="L207:M207"/>
    <mergeCell ref="P207:Q207"/>
  </mergeCells>
  <conditionalFormatting sqref="AC3">
    <cfRule type="expression" dxfId="1" priority="1" stopIfTrue="1">
      <formula>$B$86&lt;&gt;""</formula>
    </cfRule>
  </conditionalFormatting>
  <printOptions horizontalCentered="1"/>
  <pageMargins left="0.23622047244094491" right="0.23622047244094491" top="0.23622047244094491" bottom="0.23622047244094491" header="0.19685039370078741" footer="0.19685039370078741"/>
  <pageSetup paperSize="9" scale="99" orientation="portrait" r:id="rId1"/>
  <rowBreaks count="3" manualBreakCount="3">
    <brk id="53" max="31" man="1"/>
    <brk id="105" max="31" man="1"/>
    <brk id="158" max="3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G82"/>
  <sheetViews>
    <sheetView tabSelected="1" topLeftCell="B1" zoomScale="85" zoomScaleNormal="85" workbookViewId="0">
      <selection activeCell="G18" sqref="G18"/>
    </sheetView>
  </sheetViews>
  <sheetFormatPr defaultColWidth="8.88671875" defaultRowHeight="15" x14ac:dyDescent="0.2"/>
  <cols>
    <col min="1" max="1" width="17" style="1" customWidth="1"/>
    <col min="2" max="2" width="19.21875" style="1" customWidth="1"/>
    <col min="3" max="3" width="13.21875" style="1" customWidth="1"/>
    <col min="4" max="4" width="23.44140625" style="1" customWidth="1"/>
    <col min="5" max="5" width="21" style="1" customWidth="1"/>
    <col min="6" max="6" width="6.6640625" style="1" customWidth="1"/>
    <col min="7" max="7" width="81.6640625" style="1" customWidth="1"/>
    <col min="8" max="8" width="8.88671875" style="1" customWidth="1"/>
    <col min="9" max="16384" width="8.88671875" style="1"/>
  </cols>
  <sheetData>
    <row r="1" spans="1:7" x14ac:dyDescent="0.2">
      <c r="A1" s="94" t="s">
        <v>97</v>
      </c>
      <c r="B1" s="95"/>
      <c r="C1" s="94" t="s">
        <v>98</v>
      </c>
      <c r="D1" s="96"/>
      <c r="E1" s="97"/>
      <c r="F1" s="97"/>
      <c r="G1" s="98"/>
    </row>
    <row r="2" spans="1:7" x14ac:dyDescent="0.2">
      <c r="A2" s="94" t="s">
        <v>99</v>
      </c>
      <c r="B2" s="99"/>
      <c r="C2" s="97" t="s">
        <v>100</v>
      </c>
      <c r="D2" s="100"/>
      <c r="E2" s="97"/>
      <c r="F2" s="97"/>
      <c r="G2" s="98"/>
    </row>
    <row r="3" spans="1:7" x14ac:dyDescent="0.2">
      <c r="A3" s="94" t="s">
        <v>101</v>
      </c>
      <c r="B3" s="99"/>
      <c r="C3" s="97"/>
      <c r="D3" s="97"/>
      <c r="E3" s="97"/>
      <c r="F3" s="97"/>
      <c r="G3" s="98"/>
    </row>
    <row r="4" spans="1:7" x14ac:dyDescent="0.2">
      <c r="A4" s="94" t="s">
        <v>102</v>
      </c>
      <c r="B4" s="99"/>
      <c r="C4" s="97"/>
      <c r="D4" s="97"/>
      <c r="E4" s="97"/>
      <c r="F4" s="97"/>
      <c r="G4" s="98"/>
    </row>
    <row r="5" spans="1:7" x14ac:dyDescent="0.2">
      <c r="A5" s="94" t="s">
        <v>103</v>
      </c>
      <c r="B5" s="99"/>
      <c r="C5" s="97"/>
      <c r="D5" s="97"/>
      <c r="E5" s="97"/>
      <c r="F5" s="97"/>
      <c r="G5" s="98"/>
    </row>
    <row r="6" spans="1:7" x14ac:dyDescent="0.2">
      <c r="A6" s="94" t="s">
        <v>104</v>
      </c>
      <c r="B6" s="99"/>
      <c r="C6" s="97"/>
      <c r="D6" s="97"/>
      <c r="E6" s="97"/>
      <c r="F6" s="97"/>
      <c r="G6" s="98"/>
    </row>
    <row r="7" spans="1:7" x14ac:dyDescent="0.2">
      <c r="A7" s="94" t="s">
        <v>105</v>
      </c>
      <c r="B7" s="101"/>
      <c r="C7" s="97"/>
      <c r="D7" s="97"/>
      <c r="E7" s="97"/>
      <c r="F7" s="97"/>
      <c r="G7" s="98"/>
    </row>
    <row r="8" spans="1:7" x14ac:dyDescent="0.2">
      <c r="A8" s="94" t="s">
        <v>106</v>
      </c>
      <c r="B8" s="102"/>
      <c r="C8" s="97"/>
      <c r="D8" s="97"/>
      <c r="E8" s="97"/>
      <c r="F8" s="97"/>
      <c r="G8" s="98"/>
    </row>
    <row r="9" spans="1:7" x14ac:dyDescent="0.2">
      <c r="A9" s="94" t="s">
        <v>107</v>
      </c>
      <c r="B9" s="102"/>
      <c r="C9" s="97"/>
      <c r="D9" s="97"/>
      <c r="E9" s="97"/>
      <c r="F9" s="97"/>
      <c r="G9" s="98"/>
    </row>
    <row r="10" spans="1:7" x14ac:dyDescent="0.2">
      <c r="A10" s="94" t="s">
        <v>106</v>
      </c>
      <c r="B10" s="102"/>
      <c r="C10" s="97"/>
      <c r="D10" s="97"/>
      <c r="E10" s="97"/>
      <c r="F10" s="97"/>
      <c r="G10" s="98"/>
    </row>
    <row r="11" spans="1:7" x14ac:dyDescent="0.2">
      <c r="A11" s="94" t="s">
        <v>107</v>
      </c>
      <c r="B11" s="102"/>
      <c r="C11" s="97"/>
      <c r="D11" s="97"/>
      <c r="E11" s="97"/>
      <c r="F11" s="97"/>
      <c r="G11" s="98"/>
    </row>
    <row r="12" spans="1:7" x14ac:dyDescent="0.2">
      <c r="A12" s="97"/>
      <c r="B12" s="97"/>
      <c r="C12" s="97"/>
      <c r="D12" s="97"/>
      <c r="E12" s="97"/>
      <c r="F12" s="97"/>
      <c r="G12" s="98"/>
    </row>
    <row r="13" spans="1:7" x14ac:dyDescent="0.2">
      <c r="A13" s="94" t="s">
        <v>108</v>
      </c>
      <c r="B13" s="103" t="s">
        <v>109</v>
      </c>
      <c r="C13" s="104" t="str">
        <f>IF(E13="x","","x")</f>
        <v/>
      </c>
      <c r="D13" s="105" t="s">
        <v>110</v>
      </c>
      <c r="E13" s="106" t="s">
        <v>111</v>
      </c>
      <c r="F13" s="107"/>
      <c r="G13" s="108"/>
    </row>
    <row r="14" spans="1:7" x14ac:dyDescent="0.2">
      <c r="A14" s="94" t="s">
        <v>112</v>
      </c>
      <c r="B14" s="109"/>
      <c r="C14" s="110"/>
      <c r="D14" s="111"/>
      <c r="E14" s="112"/>
      <c r="F14" s="107"/>
      <c r="G14" s="108"/>
    </row>
    <row r="15" spans="1:7" x14ac:dyDescent="0.2">
      <c r="A15" s="113" t="s">
        <v>113</v>
      </c>
      <c r="B15" s="114" t="s">
        <v>109</v>
      </c>
      <c r="C15" s="115" t="str">
        <f>IF(E15="x","","x")</f>
        <v/>
      </c>
      <c r="D15" s="116" t="s">
        <v>110</v>
      </c>
      <c r="E15" s="117" t="s">
        <v>111</v>
      </c>
      <c r="F15" s="107"/>
      <c r="G15" s="108"/>
    </row>
    <row r="16" spans="1:7" x14ac:dyDescent="0.2">
      <c r="A16" s="94" t="s">
        <v>21</v>
      </c>
      <c r="B16" s="118"/>
      <c r="C16" s="107"/>
      <c r="D16" s="119"/>
      <c r="E16" s="120"/>
      <c r="F16" s="107"/>
      <c r="G16" s="108"/>
    </row>
    <row r="17" spans="1:7" x14ac:dyDescent="0.2">
      <c r="A17" s="94" t="s">
        <v>114</v>
      </c>
      <c r="B17" s="121"/>
      <c r="C17" s="107"/>
      <c r="D17" s="119"/>
      <c r="E17" s="120"/>
      <c r="F17" s="122"/>
      <c r="G17" s="123"/>
    </row>
    <row r="18" spans="1:7" ht="165" customHeight="1" x14ac:dyDescent="0.2">
      <c r="A18" s="124"/>
      <c r="B18" s="111"/>
      <c r="C18" s="107"/>
      <c r="D18" s="107"/>
      <c r="E18" s="125"/>
      <c r="F18" s="126" t="s">
        <v>115</v>
      </c>
      <c r="G18" s="127"/>
    </row>
    <row r="19" spans="1:7" ht="15" customHeight="1" x14ac:dyDescent="0.2">
      <c r="A19" s="128"/>
      <c r="B19" s="128"/>
      <c r="C19" s="97"/>
      <c r="D19" s="97"/>
      <c r="E19" s="97"/>
      <c r="F19" s="97"/>
      <c r="G19" s="129"/>
    </row>
    <row r="20" spans="1:7" x14ac:dyDescent="0.2">
      <c r="A20" s="94" t="s">
        <v>116</v>
      </c>
      <c r="B20" s="109" t="s">
        <v>117</v>
      </c>
      <c r="C20" s="130"/>
      <c r="D20" s="97"/>
      <c r="E20" s="97"/>
      <c r="F20" s="97"/>
      <c r="G20" s="131"/>
    </row>
    <row r="21" spans="1:7" x14ac:dyDescent="0.2">
      <c r="A21" s="97"/>
      <c r="B21" s="97"/>
      <c r="C21" s="97"/>
      <c r="D21" s="97"/>
      <c r="E21" s="97"/>
      <c r="F21" s="97"/>
      <c r="G21" s="98"/>
    </row>
    <row r="22" spans="1:7" ht="15.75" customHeight="1" x14ac:dyDescent="0.2">
      <c r="A22" s="132" t="s">
        <v>118</v>
      </c>
      <c r="B22" s="132" t="s">
        <v>25</v>
      </c>
      <c r="C22" s="132" t="s">
        <v>26</v>
      </c>
      <c r="D22" s="132" t="s">
        <v>27</v>
      </c>
      <c r="E22" s="132" t="s">
        <v>119</v>
      </c>
      <c r="F22" s="97"/>
      <c r="G22" s="98"/>
    </row>
    <row r="23" spans="1:7" x14ac:dyDescent="0.2">
      <c r="A23" s="126" t="s">
        <v>30</v>
      </c>
      <c r="B23" s="133"/>
      <c r="C23" s="134"/>
      <c r="D23" s="135"/>
      <c r="E23" s="135"/>
      <c r="F23" s="97"/>
      <c r="G23" s="98"/>
    </row>
    <row r="24" spans="1:7" x14ac:dyDescent="0.2">
      <c r="A24" s="126" t="s">
        <v>31</v>
      </c>
      <c r="B24" s="133"/>
      <c r="C24" s="134"/>
      <c r="D24" s="135"/>
      <c r="E24" s="135"/>
      <c r="F24" s="97"/>
      <c r="G24" s="98"/>
    </row>
    <row r="25" spans="1:7" x14ac:dyDescent="0.2">
      <c r="A25" s="126" t="s">
        <v>32</v>
      </c>
      <c r="B25" s="133"/>
      <c r="C25" s="134"/>
      <c r="D25" s="135"/>
      <c r="E25" s="135"/>
      <c r="F25" s="97"/>
      <c r="G25" s="98"/>
    </row>
    <row r="26" spans="1:7" x14ac:dyDescent="0.2">
      <c r="A26" s="126" t="s">
        <v>33</v>
      </c>
      <c r="B26" s="133"/>
      <c r="C26" s="134"/>
      <c r="D26" s="135"/>
      <c r="E26" s="135"/>
      <c r="F26" s="97"/>
      <c r="G26" s="98"/>
    </row>
    <row r="27" spans="1:7" x14ac:dyDescent="0.2">
      <c r="A27" s="126" t="s">
        <v>34</v>
      </c>
      <c r="B27" s="133"/>
      <c r="C27" s="134"/>
      <c r="D27" s="135"/>
      <c r="E27" s="135"/>
      <c r="F27" s="97"/>
      <c r="G27" s="98"/>
    </row>
    <row r="28" spans="1:7" x14ac:dyDescent="0.2">
      <c r="A28" s="126" t="s">
        <v>35</v>
      </c>
      <c r="B28" s="133"/>
      <c r="C28" s="134"/>
      <c r="D28" s="135"/>
      <c r="E28" s="135"/>
      <c r="F28" s="97"/>
      <c r="G28" s="98"/>
    </row>
    <row r="29" spans="1:7" x14ac:dyDescent="0.2">
      <c r="A29" s="126" t="s">
        <v>36</v>
      </c>
      <c r="B29" s="133"/>
      <c r="C29" s="134"/>
      <c r="D29" s="135"/>
      <c r="E29" s="135"/>
      <c r="F29" s="97"/>
      <c r="G29" s="98"/>
    </row>
    <row r="30" spans="1:7" x14ac:dyDescent="0.2">
      <c r="A30" s="126" t="s">
        <v>37</v>
      </c>
      <c r="B30" s="133"/>
      <c r="C30" s="134"/>
      <c r="D30" s="135"/>
      <c r="E30" s="135"/>
      <c r="F30" s="97"/>
      <c r="G30" s="98"/>
    </row>
    <row r="31" spans="1:7" x14ac:dyDescent="0.2">
      <c r="A31" s="126" t="s">
        <v>38</v>
      </c>
      <c r="B31" s="133"/>
      <c r="C31" s="134"/>
      <c r="D31" s="135"/>
      <c r="E31" s="135"/>
      <c r="F31" s="97"/>
      <c r="G31" s="98"/>
    </row>
    <row r="32" spans="1:7" x14ac:dyDescent="0.2">
      <c r="A32" s="126" t="s">
        <v>39</v>
      </c>
      <c r="B32" s="133"/>
      <c r="C32" s="134"/>
      <c r="D32" s="135"/>
      <c r="E32" s="135"/>
      <c r="F32" s="97"/>
      <c r="G32" s="98"/>
    </row>
    <row r="33" spans="1:7" x14ac:dyDescent="0.2">
      <c r="A33" s="126" t="s">
        <v>40</v>
      </c>
      <c r="B33" s="133"/>
      <c r="C33" s="134"/>
      <c r="D33" s="135"/>
      <c r="E33" s="135"/>
      <c r="F33" s="97"/>
      <c r="G33" s="98"/>
    </row>
    <row r="34" spans="1:7" x14ac:dyDescent="0.2">
      <c r="A34" s="126" t="s">
        <v>41</v>
      </c>
      <c r="B34" s="133"/>
      <c r="C34" s="134"/>
      <c r="D34" s="135"/>
      <c r="E34" s="135"/>
      <c r="F34" s="97"/>
      <c r="G34" s="98"/>
    </row>
    <row r="35" spans="1:7" x14ac:dyDescent="0.2">
      <c r="A35" s="126" t="s">
        <v>42</v>
      </c>
      <c r="B35" s="133"/>
      <c r="C35" s="134"/>
      <c r="D35" s="135"/>
      <c r="E35" s="135"/>
      <c r="F35" s="97"/>
      <c r="G35" s="98"/>
    </row>
    <row r="36" spans="1:7" x14ac:dyDescent="0.2">
      <c r="A36" s="126" t="s">
        <v>43</v>
      </c>
      <c r="B36" s="133"/>
      <c r="C36" s="134"/>
      <c r="D36" s="135"/>
      <c r="E36" s="135"/>
      <c r="F36" s="97"/>
      <c r="G36" s="98"/>
    </row>
    <row r="37" spans="1:7" x14ac:dyDescent="0.2">
      <c r="A37" s="126" t="s">
        <v>44</v>
      </c>
      <c r="B37" s="133"/>
      <c r="C37" s="134"/>
      <c r="D37" s="135"/>
      <c r="E37" s="135"/>
      <c r="F37" s="97"/>
      <c r="G37" s="98"/>
    </row>
    <row r="38" spans="1:7" x14ac:dyDescent="0.2">
      <c r="A38" s="126" t="s">
        <v>52</v>
      </c>
      <c r="B38" s="133"/>
      <c r="C38" s="134"/>
      <c r="D38" s="135"/>
      <c r="E38" s="135"/>
      <c r="F38" s="97"/>
      <c r="G38" s="98"/>
    </row>
    <row r="39" spans="1:7" x14ac:dyDescent="0.2">
      <c r="A39" s="126" t="s">
        <v>53</v>
      </c>
      <c r="B39" s="133"/>
      <c r="C39" s="134"/>
      <c r="D39" s="135"/>
      <c r="E39" s="135"/>
      <c r="F39" s="97"/>
      <c r="G39" s="98"/>
    </row>
    <row r="40" spans="1:7" x14ac:dyDescent="0.2">
      <c r="A40" s="126" t="s">
        <v>54</v>
      </c>
      <c r="B40" s="133"/>
      <c r="C40" s="134"/>
      <c r="D40" s="135"/>
      <c r="E40" s="135"/>
      <c r="F40" s="97"/>
      <c r="G40" s="98"/>
    </row>
    <row r="41" spans="1:7" x14ac:dyDescent="0.2">
      <c r="A41" s="126" t="s">
        <v>55</v>
      </c>
      <c r="B41" s="133"/>
      <c r="C41" s="134"/>
      <c r="D41" s="135"/>
      <c r="E41" s="135"/>
      <c r="F41" s="97"/>
      <c r="G41" s="98"/>
    </row>
    <row r="42" spans="1:7" x14ac:dyDescent="0.2">
      <c r="A42" s="126" t="s">
        <v>56</v>
      </c>
      <c r="B42" s="133"/>
      <c r="C42" s="134"/>
      <c r="D42" s="135"/>
      <c r="E42" s="135"/>
      <c r="F42" s="97"/>
      <c r="G42" s="98"/>
    </row>
    <row r="43" spans="1:7" x14ac:dyDescent="0.2">
      <c r="A43" s="126" t="s">
        <v>57</v>
      </c>
      <c r="B43" s="133"/>
      <c r="C43" s="134"/>
      <c r="D43" s="135"/>
      <c r="E43" s="135"/>
      <c r="F43" s="97"/>
      <c r="G43" s="98"/>
    </row>
    <row r="44" spans="1:7" x14ac:dyDescent="0.2">
      <c r="A44" s="126" t="s">
        <v>58</v>
      </c>
      <c r="B44" s="133"/>
      <c r="C44" s="134"/>
      <c r="D44" s="135"/>
      <c r="E44" s="135"/>
      <c r="F44" s="97"/>
      <c r="G44" s="98"/>
    </row>
    <row r="45" spans="1:7" x14ac:dyDescent="0.2">
      <c r="A45" s="126" t="s">
        <v>59</v>
      </c>
      <c r="B45" s="133"/>
      <c r="C45" s="134"/>
      <c r="D45" s="135"/>
      <c r="E45" s="135"/>
      <c r="F45" s="97"/>
      <c r="G45" s="98"/>
    </row>
    <row r="46" spans="1:7" x14ac:dyDescent="0.2">
      <c r="A46" s="126" t="s">
        <v>60</v>
      </c>
      <c r="B46" s="133"/>
      <c r="C46" s="134"/>
      <c r="D46" s="135"/>
      <c r="E46" s="135"/>
      <c r="F46" s="97"/>
      <c r="G46" s="98"/>
    </row>
    <row r="47" spans="1:7" x14ac:dyDescent="0.2">
      <c r="A47" s="126" t="s">
        <v>61</v>
      </c>
      <c r="B47" s="133"/>
      <c r="C47" s="134"/>
      <c r="D47" s="135"/>
      <c r="E47" s="135"/>
      <c r="F47" s="97"/>
      <c r="G47" s="98"/>
    </row>
    <row r="48" spans="1:7" x14ac:dyDescent="0.2">
      <c r="A48" s="126" t="s">
        <v>62</v>
      </c>
      <c r="B48" s="133"/>
      <c r="C48" s="134"/>
      <c r="D48" s="135"/>
      <c r="E48" s="135"/>
      <c r="F48" s="97"/>
      <c r="G48" s="98"/>
    </row>
    <row r="49" spans="1:7" x14ac:dyDescent="0.2">
      <c r="A49" s="126" t="s">
        <v>63</v>
      </c>
      <c r="B49" s="133"/>
      <c r="C49" s="134"/>
      <c r="D49" s="135"/>
      <c r="E49" s="135"/>
      <c r="F49" s="97"/>
      <c r="G49" s="98"/>
    </row>
    <row r="50" spans="1:7" x14ac:dyDescent="0.2">
      <c r="A50" s="126" t="s">
        <v>64</v>
      </c>
      <c r="B50" s="133"/>
      <c r="C50" s="134"/>
      <c r="D50" s="135"/>
      <c r="E50" s="135"/>
      <c r="F50" s="97"/>
      <c r="G50" s="98"/>
    </row>
    <row r="51" spans="1:7" x14ac:dyDescent="0.2">
      <c r="A51" s="126" t="s">
        <v>65</v>
      </c>
      <c r="B51" s="133"/>
      <c r="C51" s="134"/>
      <c r="D51" s="135"/>
      <c r="E51" s="135"/>
      <c r="F51" s="97"/>
      <c r="G51" s="98"/>
    </row>
    <row r="52" spans="1:7" x14ac:dyDescent="0.2">
      <c r="A52" s="126" t="s">
        <v>66</v>
      </c>
      <c r="B52" s="133"/>
      <c r="C52" s="134"/>
      <c r="D52" s="135"/>
      <c r="E52" s="135"/>
      <c r="F52" s="97"/>
      <c r="G52" s="98"/>
    </row>
    <row r="53" spans="1:7" x14ac:dyDescent="0.2">
      <c r="A53" s="126" t="s">
        <v>67</v>
      </c>
      <c r="B53" s="133"/>
      <c r="C53" s="134"/>
      <c r="D53" s="135"/>
      <c r="E53" s="135"/>
      <c r="F53" s="97"/>
      <c r="G53" s="98"/>
    </row>
    <row r="54" spans="1:7" x14ac:dyDescent="0.2">
      <c r="A54" s="126" t="s">
        <v>68</v>
      </c>
      <c r="B54" s="133"/>
      <c r="C54" s="134"/>
      <c r="D54" s="135"/>
      <c r="E54" s="135"/>
      <c r="F54" s="97"/>
      <c r="G54" s="98"/>
    </row>
    <row r="55" spans="1:7" x14ac:dyDescent="0.2">
      <c r="A55" s="126" t="s">
        <v>69</v>
      </c>
      <c r="B55" s="133"/>
      <c r="C55" s="134"/>
      <c r="D55" s="135"/>
      <c r="E55" s="135"/>
      <c r="F55" s="97"/>
      <c r="G55" s="98"/>
    </row>
    <row r="56" spans="1:7" x14ac:dyDescent="0.2">
      <c r="A56" s="126" t="s">
        <v>70</v>
      </c>
      <c r="B56" s="133"/>
      <c r="C56" s="134"/>
      <c r="D56" s="135"/>
      <c r="E56" s="135"/>
      <c r="F56" s="97"/>
      <c r="G56" s="98"/>
    </row>
    <row r="57" spans="1:7" x14ac:dyDescent="0.2">
      <c r="A57" s="126" t="s">
        <v>71</v>
      </c>
      <c r="B57" s="133"/>
      <c r="C57" s="134"/>
      <c r="D57" s="135"/>
      <c r="E57" s="135"/>
      <c r="F57" s="97"/>
      <c r="G57" s="98"/>
    </row>
    <row r="58" spans="1:7" x14ac:dyDescent="0.2">
      <c r="A58" s="126" t="s">
        <v>72</v>
      </c>
      <c r="B58" s="133"/>
      <c r="C58" s="134"/>
      <c r="D58" s="135"/>
      <c r="E58" s="135"/>
      <c r="F58" s="97"/>
      <c r="G58" s="98"/>
    </row>
    <row r="59" spans="1:7" x14ac:dyDescent="0.2">
      <c r="A59" s="126" t="s">
        <v>73</v>
      </c>
      <c r="B59" s="133"/>
      <c r="C59" s="134"/>
      <c r="D59" s="135"/>
      <c r="E59" s="135"/>
      <c r="F59" s="97"/>
      <c r="G59" s="98"/>
    </row>
    <row r="60" spans="1:7" x14ac:dyDescent="0.2">
      <c r="A60" s="126" t="s">
        <v>74</v>
      </c>
      <c r="B60" s="133"/>
      <c r="C60" s="134"/>
      <c r="D60" s="135"/>
      <c r="E60" s="135"/>
      <c r="F60" s="97"/>
      <c r="G60" s="98"/>
    </row>
    <row r="61" spans="1:7" x14ac:dyDescent="0.2">
      <c r="A61" s="126" t="s">
        <v>75</v>
      </c>
      <c r="B61" s="133"/>
      <c r="C61" s="134"/>
      <c r="D61" s="135"/>
      <c r="E61" s="135"/>
      <c r="F61" s="97"/>
      <c r="G61" s="98"/>
    </row>
    <row r="62" spans="1:7" x14ac:dyDescent="0.2">
      <c r="A62" s="126" t="s">
        <v>76</v>
      </c>
      <c r="B62" s="133"/>
      <c r="C62" s="134"/>
      <c r="D62" s="135"/>
      <c r="E62" s="135"/>
      <c r="F62" s="97"/>
      <c r="G62" s="98"/>
    </row>
    <row r="63" spans="1:7" x14ac:dyDescent="0.2">
      <c r="A63" s="126" t="s">
        <v>77</v>
      </c>
      <c r="B63" s="133"/>
      <c r="C63" s="134"/>
      <c r="D63" s="135"/>
      <c r="E63" s="135"/>
      <c r="F63" s="97"/>
      <c r="G63" s="98"/>
    </row>
    <row r="64" spans="1:7" x14ac:dyDescent="0.2">
      <c r="A64" s="126" t="s">
        <v>78</v>
      </c>
      <c r="B64" s="133"/>
      <c r="C64" s="134"/>
      <c r="D64" s="135"/>
      <c r="E64" s="135"/>
      <c r="F64" s="97"/>
      <c r="G64" s="98"/>
    </row>
    <row r="65" spans="1:7" x14ac:dyDescent="0.2">
      <c r="A65" s="126" t="s">
        <v>79</v>
      </c>
      <c r="B65" s="133"/>
      <c r="C65" s="134"/>
      <c r="D65" s="135"/>
      <c r="E65" s="135"/>
      <c r="F65" s="97"/>
      <c r="G65" s="98"/>
    </row>
    <row r="66" spans="1:7" x14ac:dyDescent="0.2">
      <c r="A66" s="126" t="s">
        <v>80</v>
      </c>
      <c r="B66" s="133"/>
      <c r="C66" s="134"/>
      <c r="D66" s="135"/>
      <c r="E66" s="135"/>
      <c r="F66" s="97"/>
      <c r="G66" s="98"/>
    </row>
    <row r="67" spans="1:7" x14ac:dyDescent="0.2">
      <c r="A67" s="126" t="s">
        <v>81</v>
      </c>
      <c r="B67" s="133"/>
      <c r="C67" s="134"/>
      <c r="D67" s="135"/>
      <c r="E67" s="135"/>
      <c r="F67" s="97"/>
      <c r="G67" s="98"/>
    </row>
    <row r="68" spans="1:7" x14ac:dyDescent="0.2">
      <c r="A68" s="126" t="s">
        <v>82</v>
      </c>
      <c r="B68" s="133"/>
      <c r="C68" s="136"/>
      <c r="D68" s="136"/>
      <c r="E68" s="136"/>
    </row>
    <row r="69" spans="1:7" x14ac:dyDescent="0.2">
      <c r="A69" s="126" t="s">
        <v>83</v>
      </c>
      <c r="B69" s="133"/>
      <c r="C69" s="136"/>
      <c r="D69" s="136"/>
      <c r="E69" s="136"/>
    </row>
    <row r="70" spans="1:7" x14ac:dyDescent="0.2">
      <c r="A70" s="126" t="s">
        <v>84</v>
      </c>
      <c r="B70" s="133"/>
      <c r="C70" s="136"/>
      <c r="D70" s="136"/>
      <c r="E70" s="136"/>
    </row>
    <row r="71" spans="1:7" x14ac:dyDescent="0.2">
      <c r="A71" s="126" t="s">
        <v>85</v>
      </c>
      <c r="B71" s="133"/>
      <c r="C71" s="136"/>
      <c r="D71" s="136"/>
      <c r="E71" s="136"/>
    </row>
    <row r="72" spans="1:7" x14ac:dyDescent="0.2">
      <c r="A72" s="126" t="s">
        <v>86</v>
      </c>
      <c r="B72" s="133"/>
      <c r="C72" s="136"/>
      <c r="D72" s="136"/>
      <c r="E72" s="136"/>
    </row>
    <row r="73" spans="1:7" x14ac:dyDescent="0.2">
      <c r="A73" s="126" t="s">
        <v>87</v>
      </c>
      <c r="B73" s="133"/>
      <c r="C73" s="136"/>
      <c r="D73" s="136"/>
      <c r="E73" s="136"/>
    </row>
    <row r="74" spans="1:7" x14ac:dyDescent="0.2">
      <c r="A74" s="126" t="s">
        <v>88</v>
      </c>
      <c r="B74" s="133"/>
      <c r="C74" s="136"/>
      <c r="D74" s="136"/>
      <c r="E74" s="136"/>
    </row>
    <row r="75" spans="1:7" x14ac:dyDescent="0.2">
      <c r="A75" s="126" t="s">
        <v>120</v>
      </c>
      <c r="B75" s="133"/>
      <c r="C75" s="136"/>
      <c r="D75" s="136"/>
      <c r="E75" s="136"/>
    </row>
    <row r="76" spans="1:7" x14ac:dyDescent="0.2">
      <c r="A76" s="126" t="s">
        <v>90</v>
      </c>
      <c r="B76" s="133"/>
      <c r="C76" s="136"/>
      <c r="D76" s="136"/>
      <c r="E76" s="136"/>
    </row>
    <row r="77" spans="1:7" x14ac:dyDescent="0.2">
      <c r="A77" s="126" t="s">
        <v>91</v>
      </c>
      <c r="B77" s="133"/>
      <c r="C77" s="136"/>
      <c r="D77" s="136"/>
      <c r="E77" s="136"/>
    </row>
    <row r="78" spans="1:7" x14ac:dyDescent="0.2">
      <c r="A78" s="126" t="s">
        <v>92</v>
      </c>
      <c r="B78" s="133"/>
      <c r="C78" s="136"/>
      <c r="D78" s="136"/>
      <c r="E78" s="136"/>
    </row>
    <row r="79" spans="1:7" x14ac:dyDescent="0.2">
      <c r="A79" s="126" t="s">
        <v>93</v>
      </c>
      <c r="B79" s="133"/>
      <c r="C79" s="136"/>
      <c r="D79" s="136"/>
      <c r="E79" s="136"/>
    </row>
    <row r="80" spans="1:7" x14ac:dyDescent="0.2">
      <c r="A80" s="126" t="s">
        <v>94</v>
      </c>
      <c r="B80" s="133"/>
      <c r="C80" s="136"/>
      <c r="D80" s="136"/>
      <c r="E80" s="136"/>
    </row>
    <row r="81" spans="1:5" x14ac:dyDescent="0.2">
      <c r="A81" s="126" t="s">
        <v>95</v>
      </c>
      <c r="B81" s="136"/>
      <c r="C81" s="136"/>
      <c r="D81" s="136"/>
      <c r="E81" s="136"/>
    </row>
    <row r="82" spans="1:5" x14ac:dyDescent="0.2">
      <c r="A82" s="126" t="s">
        <v>96</v>
      </c>
      <c r="B82" s="136"/>
      <c r="C82" s="136"/>
      <c r="D82" s="136"/>
      <c r="E82" s="136"/>
    </row>
  </sheetData>
  <sheetProtection algorithmName="SHA-512" hashValue="3kTuvZeJs8Un39y0VPlVRKVwd2YmJhxmo1rVmwaeyZxMJFVlJfLt1pIg533p2Ib8XCSZuKV9HF79T/dG0FkqGw==" saltValue="++cNuxFOfHjavXvoey5tow==" spinCount="100000" sheet="1" objects="1" scenarios="1" formatCells="0" selectLockedCells="1"/>
  <conditionalFormatting sqref="I18">
    <cfRule type="cellIs" dxfId="0" priority="1" stopIfTrue="1" operator="greaterThan">
      <formula>1400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3:J69"/>
  <sheetViews>
    <sheetView zoomScaleNormal="100" workbookViewId="0">
      <selection activeCell="G11" sqref="G11"/>
    </sheetView>
  </sheetViews>
  <sheetFormatPr defaultRowHeight="15" x14ac:dyDescent="0.2"/>
  <cols>
    <col min="2" max="2" width="15.21875" customWidth="1"/>
    <col min="3" max="3" width="9.21875" customWidth="1"/>
    <col min="4" max="4" width="16.109375" customWidth="1"/>
    <col min="5" max="5" width="10.6640625" customWidth="1"/>
    <col min="6" max="6" width="16.6640625" style="137" customWidth="1"/>
    <col min="7" max="7" width="11.21875" customWidth="1"/>
    <col min="8" max="8" width="18.109375" customWidth="1"/>
    <col min="9" max="9" width="14.21875" customWidth="1"/>
    <col min="10" max="10" width="14.88671875" customWidth="1"/>
  </cols>
  <sheetData>
    <row r="23" spans="2:10" x14ac:dyDescent="0.2">
      <c r="B23" s="138" t="s">
        <v>25</v>
      </c>
      <c r="C23" s="138" t="s">
        <v>26</v>
      </c>
      <c r="D23" s="138" t="s">
        <v>27</v>
      </c>
      <c r="E23" s="138" t="s">
        <v>121</v>
      </c>
      <c r="F23" s="139" t="s">
        <v>122</v>
      </c>
      <c r="G23" s="138" t="s">
        <v>123</v>
      </c>
      <c r="H23" s="138" t="s">
        <v>124</v>
      </c>
      <c r="I23" s="138" t="s">
        <v>125</v>
      </c>
      <c r="J23" s="140" t="s">
        <v>126</v>
      </c>
    </row>
    <row r="24" spans="2:10" x14ac:dyDescent="0.2">
      <c r="B24" s="141" t="str">
        <f>IF(Adatok!B23=0,"",Adatok!B23)</f>
        <v/>
      </c>
      <c r="C24" s="141" t="str">
        <f>IF(Adatok!C23=0,"",Adatok!C23)</f>
        <v/>
      </c>
      <c r="D24" s="141" t="str">
        <f>IF(Adatok!D23=0,"",Adatok!D23)</f>
        <v/>
      </c>
      <c r="E24" s="141" t="str">
        <f>IF(Adatok!B23=0,"",Adatok!$B$2)</f>
        <v/>
      </c>
      <c r="F24" s="142" t="str">
        <f>IF(Adatok!B23=0,"",Adatok!$B$7)</f>
        <v/>
      </c>
      <c r="G24" s="141" t="str">
        <f>IF(Adatok!B23=0,"",Adatok!$B$14)</f>
        <v/>
      </c>
      <c r="H24" s="141" t="str">
        <f>IF(Adatok!B23=0,"",Adatok!$B$16)</f>
        <v/>
      </c>
      <c r="I24" s="142" t="str">
        <f>IF(Adatok!B23=0,"",Adatok!$B$17)</f>
        <v/>
      </c>
      <c r="J24" s="141" t="str">
        <f>IF(Adatok!B23=0,"",Adatok!$B$3)</f>
        <v/>
      </c>
    </row>
    <row r="25" spans="2:10" x14ac:dyDescent="0.2">
      <c r="B25" s="141" t="str">
        <f>IF(Adatok!B24=0,"",Adatok!B24)</f>
        <v/>
      </c>
      <c r="C25" s="141" t="str">
        <f>IF(Adatok!C24=0,"",Adatok!C24)</f>
        <v/>
      </c>
      <c r="D25" s="141" t="str">
        <f>IF(Adatok!D24=0,"",Adatok!D24)</f>
        <v/>
      </c>
      <c r="E25" s="141" t="str">
        <f>IF(Adatok!B24=0,"",Adatok!$B$2)</f>
        <v/>
      </c>
      <c r="F25" s="142" t="str">
        <f>IF(Adatok!B24=0,"",Adatok!$B$7)</f>
        <v/>
      </c>
      <c r="G25" s="141" t="str">
        <f>IF(Adatok!B24=0,"",Adatok!$B$14)</f>
        <v/>
      </c>
      <c r="H25" s="141" t="str">
        <f>IF(Adatok!B24=0,"",Adatok!$B$16)</f>
        <v/>
      </c>
      <c r="I25" s="142" t="str">
        <f>IF(Adatok!B24=0,"",Adatok!$B$17)</f>
        <v/>
      </c>
      <c r="J25" s="141" t="str">
        <f>IF(Adatok!B24=0,"",Adatok!$B$3)</f>
        <v/>
      </c>
    </row>
    <row r="26" spans="2:10" x14ac:dyDescent="0.2">
      <c r="B26" s="141" t="str">
        <f>IF(Adatok!B25=0,"",Adatok!B25)</f>
        <v/>
      </c>
      <c r="C26" s="141" t="str">
        <f>IF(Adatok!C25=0,"",Adatok!C25)</f>
        <v/>
      </c>
      <c r="D26" s="141" t="str">
        <f>IF(Adatok!D25=0,"",Adatok!D25)</f>
        <v/>
      </c>
      <c r="E26" s="141" t="str">
        <f>IF(Adatok!B25=0,"",Adatok!$B$2)</f>
        <v/>
      </c>
      <c r="F26" s="142" t="str">
        <f>IF(Adatok!B25=0,"",Adatok!$B$7)</f>
        <v/>
      </c>
      <c r="G26" s="141" t="str">
        <f>IF(Adatok!B25=0,"",Adatok!$B$14)</f>
        <v/>
      </c>
      <c r="H26" s="141" t="str">
        <f>IF(Adatok!B25=0,"",Adatok!$B$16)</f>
        <v/>
      </c>
      <c r="I26" s="142" t="str">
        <f>IF(Adatok!B25=0,"",Adatok!$B$17)</f>
        <v/>
      </c>
      <c r="J26" s="141" t="str">
        <f>IF(Adatok!B25=0,"",Adatok!$B$3)</f>
        <v/>
      </c>
    </row>
    <row r="27" spans="2:10" x14ac:dyDescent="0.2">
      <c r="B27" s="141" t="str">
        <f>IF(Adatok!B26=0,"",Adatok!B26)</f>
        <v/>
      </c>
      <c r="C27" s="141" t="str">
        <f>IF(Adatok!C26=0,"",Adatok!C26)</f>
        <v/>
      </c>
      <c r="D27" s="141" t="str">
        <f>IF(Adatok!D26=0,"",Adatok!D26)</f>
        <v/>
      </c>
      <c r="E27" s="141" t="str">
        <f>IF(Adatok!B26=0,"",Adatok!$B$2)</f>
        <v/>
      </c>
      <c r="F27" s="142" t="str">
        <f>IF(Adatok!B26=0,"",Adatok!$B$7)</f>
        <v/>
      </c>
      <c r="G27" s="141" t="str">
        <f>IF(Adatok!B26=0,"",Adatok!$B$14)</f>
        <v/>
      </c>
      <c r="H27" s="141" t="str">
        <f>IF(Adatok!B26=0,"",Adatok!$B$16)</f>
        <v/>
      </c>
      <c r="I27" s="142" t="str">
        <f>IF(Adatok!B26=0,"",Adatok!$B$17)</f>
        <v/>
      </c>
      <c r="J27" s="141" t="str">
        <f>IF(Adatok!B26=0,"",Adatok!$B$3)</f>
        <v/>
      </c>
    </row>
    <row r="28" spans="2:10" x14ac:dyDescent="0.2">
      <c r="B28" s="141" t="str">
        <f>IF(Adatok!B27=0,"",Adatok!B27)</f>
        <v/>
      </c>
      <c r="C28" s="141" t="str">
        <f>IF(Adatok!C27=0,"",Adatok!C27)</f>
        <v/>
      </c>
      <c r="D28" s="141" t="str">
        <f>IF(Adatok!D27=0,"",Adatok!D27)</f>
        <v/>
      </c>
      <c r="E28" s="141" t="str">
        <f>IF(Adatok!B27=0,"",Adatok!$B$2)</f>
        <v/>
      </c>
      <c r="F28" s="142" t="str">
        <f>IF(Adatok!B27=0,"",Adatok!$B$7)</f>
        <v/>
      </c>
      <c r="G28" s="141" t="str">
        <f>IF(Adatok!B27=0,"",Adatok!$B$14)</f>
        <v/>
      </c>
      <c r="H28" s="141" t="str">
        <f>IF(Adatok!B27=0,"",Adatok!$B$16)</f>
        <v/>
      </c>
      <c r="I28" s="142" t="str">
        <f>IF(Adatok!B27=0,"",Adatok!$B$17)</f>
        <v/>
      </c>
      <c r="J28" s="141" t="str">
        <f>IF(Adatok!B27=0,"",Adatok!$B$3)</f>
        <v/>
      </c>
    </row>
    <row r="29" spans="2:10" x14ac:dyDescent="0.2">
      <c r="B29" s="141" t="str">
        <f>IF(Adatok!B28=0,"",Adatok!B28)</f>
        <v/>
      </c>
      <c r="C29" s="141" t="str">
        <f>IF(Adatok!C28=0,"",Adatok!C28)</f>
        <v/>
      </c>
      <c r="D29" s="141" t="str">
        <f>IF(Adatok!D28=0,"",Adatok!D28)</f>
        <v/>
      </c>
      <c r="E29" s="141" t="str">
        <f>IF(Adatok!B28=0,"",Adatok!$B$2)</f>
        <v/>
      </c>
      <c r="F29" s="142" t="str">
        <f>IF(Adatok!B28=0,"",Adatok!$B$7)</f>
        <v/>
      </c>
      <c r="G29" s="141" t="str">
        <f>IF(Adatok!B28=0,"",Adatok!$B$14)</f>
        <v/>
      </c>
      <c r="H29" s="141" t="str">
        <f>IF(Adatok!B28=0,"",Adatok!$B$16)</f>
        <v/>
      </c>
      <c r="I29" s="142" t="str">
        <f>IF(Adatok!B28=0,"",Adatok!$B$17)</f>
        <v/>
      </c>
      <c r="J29" s="141" t="str">
        <f>IF(Adatok!B28=0,"",Adatok!$B$3)</f>
        <v/>
      </c>
    </row>
    <row r="30" spans="2:10" x14ac:dyDescent="0.2">
      <c r="B30" s="141" t="str">
        <f>IF(Adatok!B29=0,"",Adatok!B29)</f>
        <v/>
      </c>
      <c r="C30" s="141" t="str">
        <f>IF(Adatok!C29=0,"",Adatok!C29)</f>
        <v/>
      </c>
      <c r="D30" s="141" t="str">
        <f>IF(Adatok!D29=0,"",Adatok!D29)</f>
        <v/>
      </c>
      <c r="E30" s="141" t="str">
        <f>IF(Adatok!B29=0,"",Adatok!$B$2)</f>
        <v/>
      </c>
      <c r="F30" s="142" t="str">
        <f>IF(Adatok!B29=0,"",Adatok!$B$7)</f>
        <v/>
      </c>
      <c r="G30" s="141" t="str">
        <f>IF(Adatok!B29=0,"",Adatok!$B$14)</f>
        <v/>
      </c>
      <c r="H30" s="141" t="str">
        <f>IF(Adatok!B29=0,"",Adatok!$B$16)</f>
        <v/>
      </c>
      <c r="I30" s="142" t="str">
        <f>IF(Adatok!B29=0,"",Adatok!$B$17)</f>
        <v/>
      </c>
      <c r="J30" s="141" t="str">
        <f>IF(Adatok!B29=0,"",Adatok!$B$3)</f>
        <v/>
      </c>
    </row>
    <row r="31" spans="2:10" x14ac:dyDescent="0.2">
      <c r="B31" s="141" t="str">
        <f>IF(Adatok!B30=0,"",Adatok!B30)</f>
        <v/>
      </c>
      <c r="C31" s="141" t="str">
        <f>IF(Adatok!C30=0,"",Adatok!C30)</f>
        <v/>
      </c>
      <c r="D31" s="141" t="str">
        <f>IF(Adatok!D30=0,"",Adatok!D30)</f>
        <v/>
      </c>
      <c r="E31" s="141" t="str">
        <f>IF(Adatok!B30=0,"",Adatok!$B$2)</f>
        <v/>
      </c>
      <c r="F31" s="142" t="str">
        <f>IF(Adatok!B30=0,"",Adatok!$B$7)</f>
        <v/>
      </c>
      <c r="G31" s="141" t="str">
        <f>IF(Adatok!B30=0,"",Adatok!$B$14)</f>
        <v/>
      </c>
      <c r="H31" s="141" t="str">
        <f>IF(Adatok!B30=0,"",Adatok!$B$16)</f>
        <v/>
      </c>
      <c r="I31" s="142" t="str">
        <f>IF(Adatok!B30=0,"",Adatok!$B$17)</f>
        <v/>
      </c>
      <c r="J31" s="141" t="str">
        <f>IF(Adatok!B30=0,"",Adatok!$B$3)</f>
        <v/>
      </c>
    </row>
    <row r="32" spans="2:10" x14ac:dyDescent="0.2">
      <c r="B32" s="141" t="str">
        <f>IF(Adatok!B31=0,"",Adatok!B31)</f>
        <v/>
      </c>
      <c r="C32" s="141" t="str">
        <f>IF(Adatok!C31=0,"",Adatok!C31)</f>
        <v/>
      </c>
      <c r="D32" s="141" t="str">
        <f>IF(Adatok!D31=0,"",Adatok!D31)</f>
        <v/>
      </c>
      <c r="E32" s="141" t="str">
        <f>IF(Adatok!B31=0,"",Adatok!$B$2)</f>
        <v/>
      </c>
      <c r="F32" s="142" t="str">
        <f>IF(Adatok!B31=0,"",Adatok!$B$7)</f>
        <v/>
      </c>
      <c r="G32" s="141" t="str">
        <f>IF(Adatok!B31=0,"",Adatok!$B$14)</f>
        <v/>
      </c>
      <c r="H32" s="141" t="str">
        <f>IF(Adatok!B31=0,"",Adatok!$B$16)</f>
        <v/>
      </c>
      <c r="I32" s="142" t="str">
        <f>IF(Adatok!B31=0,"",Adatok!$B$17)</f>
        <v/>
      </c>
      <c r="J32" s="141" t="str">
        <f>IF(Adatok!B31=0,"",Adatok!$B$3)</f>
        <v/>
      </c>
    </row>
    <row r="33" spans="2:10" x14ac:dyDescent="0.2">
      <c r="B33" s="141" t="str">
        <f>IF(Adatok!B32=0,"",Adatok!B32)</f>
        <v/>
      </c>
      <c r="C33" s="141" t="str">
        <f>IF(Adatok!C32=0,"",Adatok!C32)</f>
        <v/>
      </c>
      <c r="D33" s="141" t="str">
        <f>IF(Adatok!D32=0,"",Adatok!D32)</f>
        <v/>
      </c>
      <c r="E33" s="141" t="str">
        <f>IF(Adatok!B32=0,"",Adatok!$B$2)</f>
        <v/>
      </c>
      <c r="F33" s="142" t="str">
        <f>IF(Adatok!B32=0,"",Adatok!$B$7)</f>
        <v/>
      </c>
      <c r="G33" s="141" t="str">
        <f>IF(Adatok!B32=0,"",Adatok!$B$14)</f>
        <v/>
      </c>
      <c r="H33" s="141" t="str">
        <f>IF(Adatok!B32=0,"",Adatok!$B$16)</f>
        <v/>
      </c>
      <c r="I33" s="142" t="str">
        <f>IF(Adatok!B32=0,"",Adatok!$B$17)</f>
        <v/>
      </c>
      <c r="J33" s="141" t="str">
        <f>IF(Adatok!B32=0,"",Adatok!$B$3)</f>
        <v/>
      </c>
    </row>
    <row r="34" spans="2:10" x14ac:dyDescent="0.2">
      <c r="B34" s="141" t="str">
        <f>IF(Adatok!B33=0,"",Adatok!B33)</f>
        <v/>
      </c>
      <c r="C34" s="141" t="str">
        <f>IF(Adatok!C33=0,"",Adatok!C33)</f>
        <v/>
      </c>
      <c r="D34" s="141" t="str">
        <f>IF(Adatok!D33=0,"",Adatok!D33)</f>
        <v/>
      </c>
      <c r="E34" s="141" t="str">
        <f>IF(Adatok!B33=0,"",Adatok!$B$2)</f>
        <v/>
      </c>
      <c r="F34" s="142" t="str">
        <f>IF(Adatok!B33=0,"",Adatok!$B$7)</f>
        <v/>
      </c>
      <c r="G34" s="141" t="str">
        <f>IF(Adatok!B33=0,"",Adatok!$B$14)</f>
        <v/>
      </c>
      <c r="H34" s="141" t="str">
        <f>IF(Adatok!B33=0,"",Adatok!$B$16)</f>
        <v/>
      </c>
      <c r="I34" s="142" t="str">
        <f>IF(Adatok!B33=0,"",Adatok!$B$17)</f>
        <v/>
      </c>
      <c r="J34" s="141" t="str">
        <f>IF(Adatok!B33=0,"",Adatok!$B$3)</f>
        <v/>
      </c>
    </row>
    <row r="35" spans="2:10" x14ac:dyDescent="0.2">
      <c r="B35" s="141" t="str">
        <f>IF(Adatok!B34=0,"",Adatok!B34)</f>
        <v/>
      </c>
      <c r="C35" s="141" t="str">
        <f>IF(Adatok!C34=0,"",Adatok!C34)</f>
        <v/>
      </c>
      <c r="D35" s="141" t="str">
        <f>IF(Adatok!D34=0,"",Adatok!D34)</f>
        <v/>
      </c>
      <c r="E35" s="141" t="str">
        <f>IF(Adatok!B34=0,"",Adatok!$B$2)</f>
        <v/>
      </c>
      <c r="F35" s="142" t="str">
        <f>IF(Adatok!B34=0,"",Adatok!$B$7)</f>
        <v/>
      </c>
      <c r="G35" s="141" t="str">
        <f>IF(Adatok!B34=0,"",Adatok!$B$14)</f>
        <v/>
      </c>
      <c r="H35" s="141" t="str">
        <f>IF(Adatok!B34=0,"",Adatok!$B$16)</f>
        <v/>
      </c>
      <c r="I35" s="142" t="str">
        <f>IF(Adatok!B34=0,"",Adatok!$B$17)</f>
        <v/>
      </c>
      <c r="J35" s="141" t="str">
        <f>IF(Adatok!B34=0,"",Adatok!$B$3)</f>
        <v/>
      </c>
    </row>
    <row r="36" spans="2:10" x14ac:dyDescent="0.2">
      <c r="B36" s="141" t="str">
        <f>IF(Adatok!B35=0,"",Adatok!B35)</f>
        <v/>
      </c>
      <c r="C36" s="141" t="str">
        <f>IF(Adatok!C35=0,"",Adatok!C35)</f>
        <v/>
      </c>
      <c r="D36" s="141" t="str">
        <f>IF(Adatok!D35=0,"",Adatok!D35)</f>
        <v/>
      </c>
      <c r="E36" s="141" t="str">
        <f>IF(Adatok!B35=0,"",Adatok!$B$2)</f>
        <v/>
      </c>
      <c r="F36" s="142" t="str">
        <f>IF(Adatok!B35=0,"",Adatok!$B$7)</f>
        <v/>
      </c>
      <c r="G36" s="141" t="str">
        <f>IF(Adatok!B35=0,"",Adatok!$B$14)</f>
        <v/>
      </c>
      <c r="H36" s="141" t="str">
        <f>IF(Adatok!B35=0,"",Adatok!$B$16)</f>
        <v/>
      </c>
      <c r="I36" s="142" t="str">
        <f>IF(Adatok!B35=0,"",Adatok!$B$17)</f>
        <v/>
      </c>
      <c r="J36" s="141" t="str">
        <f>IF(Adatok!B35=0,"",Adatok!$B$3)</f>
        <v/>
      </c>
    </row>
    <row r="37" spans="2:10" x14ac:dyDescent="0.2">
      <c r="B37" s="141" t="str">
        <f>IF(Adatok!B36=0,"",Adatok!B36)</f>
        <v/>
      </c>
      <c r="C37" s="141" t="str">
        <f>IF(Adatok!C36=0,"",Adatok!C36)</f>
        <v/>
      </c>
      <c r="D37" s="141" t="str">
        <f>IF(Adatok!D36=0,"",Adatok!D36)</f>
        <v/>
      </c>
      <c r="E37" s="141" t="str">
        <f>IF(Adatok!B36=0,"",Adatok!$B$2)</f>
        <v/>
      </c>
      <c r="F37" s="142" t="str">
        <f>IF(Adatok!B36=0,"",Adatok!$B$7)</f>
        <v/>
      </c>
      <c r="G37" s="141" t="str">
        <f>IF(Adatok!B36=0,"",Adatok!$B$14)</f>
        <v/>
      </c>
      <c r="H37" s="141" t="str">
        <f>IF(Adatok!B36=0,"",Adatok!$B$16)</f>
        <v/>
      </c>
      <c r="I37" s="142" t="str">
        <f>IF(Adatok!B36=0,"",Adatok!$B$17)</f>
        <v/>
      </c>
      <c r="J37" s="141" t="str">
        <f>IF(Adatok!B36=0,"",Adatok!$B$3)</f>
        <v/>
      </c>
    </row>
    <row r="38" spans="2:10" x14ac:dyDescent="0.2">
      <c r="B38" s="141" t="str">
        <f>IF(Adatok!B37=0,"",Adatok!B37)</f>
        <v/>
      </c>
      <c r="C38" s="141" t="str">
        <f>IF(Adatok!C37=0,"",Adatok!C37)</f>
        <v/>
      </c>
      <c r="D38" s="141" t="str">
        <f>IF(Adatok!D37=0,"",Adatok!D37)</f>
        <v/>
      </c>
      <c r="E38" s="141" t="str">
        <f>IF(Adatok!B37=0,"",Adatok!$B$2)</f>
        <v/>
      </c>
      <c r="F38" s="142" t="str">
        <f>IF(Adatok!B37=0,"",Adatok!$B$7)</f>
        <v/>
      </c>
      <c r="G38" s="141" t="str">
        <f>IF(Adatok!B37=0,"",Adatok!$B$14)</f>
        <v/>
      </c>
      <c r="H38" s="141" t="str">
        <f>IF(Adatok!B37=0,"",Adatok!$B$16)</f>
        <v/>
      </c>
      <c r="I38" s="142" t="str">
        <f>IF(Adatok!B37=0,"",Adatok!$B$17)</f>
        <v/>
      </c>
      <c r="J38" s="141" t="str">
        <f>IF(Adatok!B37=0,"",Adatok!$B$3)</f>
        <v/>
      </c>
    </row>
    <row r="39" spans="2:10" x14ac:dyDescent="0.2">
      <c r="B39" s="141" t="str">
        <f>IF(Adatok!B38=0,"",Adatok!B38)</f>
        <v/>
      </c>
      <c r="C39" s="141" t="str">
        <f>IF(Adatok!C38=0,"",Adatok!C38)</f>
        <v/>
      </c>
      <c r="D39" s="141" t="str">
        <f>IF(Adatok!D38=0,"",Adatok!D38)</f>
        <v/>
      </c>
      <c r="E39" s="141" t="str">
        <f>IF(Adatok!B38=0,"",Adatok!$B$2)</f>
        <v/>
      </c>
      <c r="F39" s="142" t="str">
        <f>IF(Adatok!B38=0,"",Adatok!$B$7)</f>
        <v/>
      </c>
      <c r="G39" s="141" t="str">
        <f>IF(Adatok!B38=0,"",Adatok!$B$14)</f>
        <v/>
      </c>
      <c r="H39" s="141" t="str">
        <f>IF(Adatok!B38=0,"",Adatok!$B$16)</f>
        <v/>
      </c>
      <c r="I39" s="142" t="str">
        <f>IF(Adatok!B38=0,"",Adatok!$B$17)</f>
        <v/>
      </c>
      <c r="J39" s="141" t="str">
        <f>IF(Adatok!B38=0,"",Adatok!$B$3)</f>
        <v/>
      </c>
    </row>
    <row r="40" spans="2:10" x14ac:dyDescent="0.2">
      <c r="B40" s="141" t="str">
        <f>IF(Adatok!B39=0,"",Adatok!B39)</f>
        <v/>
      </c>
      <c r="C40" s="141" t="str">
        <f>IF(Adatok!C39=0,"",Adatok!C39)</f>
        <v/>
      </c>
      <c r="D40" s="141" t="str">
        <f>IF(Adatok!D39=0,"",Adatok!D39)</f>
        <v/>
      </c>
      <c r="E40" s="141" t="str">
        <f>IF(Adatok!B39=0,"",Adatok!$B$2)</f>
        <v/>
      </c>
      <c r="F40" s="142" t="str">
        <f>IF(Adatok!B39=0,"",Adatok!$B$7)</f>
        <v/>
      </c>
      <c r="G40" s="141" t="str">
        <f>IF(Adatok!B39=0,"",Adatok!$B$14)</f>
        <v/>
      </c>
      <c r="H40" s="141" t="str">
        <f>IF(Adatok!B39=0,"",Adatok!$B$16)</f>
        <v/>
      </c>
      <c r="I40" s="142" t="str">
        <f>IF(Adatok!B39=0,"",Adatok!$B$17)</f>
        <v/>
      </c>
      <c r="J40" s="141" t="str">
        <f>IF(Adatok!B39=0,"",Adatok!$B$3)</f>
        <v/>
      </c>
    </row>
    <row r="41" spans="2:10" x14ac:dyDescent="0.2">
      <c r="B41" s="141" t="str">
        <f>IF(Adatok!B40=0,"",Adatok!B40)</f>
        <v/>
      </c>
      <c r="C41" s="141" t="str">
        <f>IF(Adatok!C40=0,"",Adatok!C40)</f>
        <v/>
      </c>
      <c r="D41" s="141" t="str">
        <f>IF(Adatok!D40=0,"",Adatok!D40)</f>
        <v/>
      </c>
      <c r="E41" s="141" t="str">
        <f>IF(Adatok!B40=0,"",Adatok!$B$2)</f>
        <v/>
      </c>
      <c r="F41" s="142" t="str">
        <f>IF(Adatok!B40=0,"",Adatok!$B$7)</f>
        <v/>
      </c>
      <c r="G41" s="141" t="str">
        <f>IF(Adatok!B40=0,"",Adatok!$B$14)</f>
        <v/>
      </c>
      <c r="H41" s="141" t="str">
        <f>IF(Adatok!B40=0,"",Adatok!$B$16)</f>
        <v/>
      </c>
      <c r="I41" s="142" t="str">
        <f>IF(Adatok!B40=0,"",Adatok!$B$17)</f>
        <v/>
      </c>
      <c r="J41" s="141" t="str">
        <f>IF(Adatok!B40=0,"",Adatok!$B$3)</f>
        <v/>
      </c>
    </row>
    <row r="42" spans="2:10" x14ac:dyDescent="0.2">
      <c r="B42" s="141" t="str">
        <f>IF(Adatok!B41=0,"",Adatok!B41)</f>
        <v/>
      </c>
      <c r="C42" s="141" t="str">
        <f>IF(Adatok!C41=0,"",Adatok!C41)</f>
        <v/>
      </c>
      <c r="D42" s="141" t="str">
        <f>IF(Adatok!D41=0,"",Adatok!D41)</f>
        <v/>
      </c>
      <c r="E42" s="141" t="str">
        <f>IF(Adatok!B41=0,"",Adatok!$B$2)</f>
        <v/>
      </c>
      <c r="F42" s="142" t="str">
        <f>IF(Adatok!B41=0,"",Adatok!$B$7)</f>
        <v/>
      </c>
      <c r="G42" s="141" t="str">
        <f>IF(Adatok!B41=0,"",Adatok!$B$14)</f>
        <v/>
      </c>
      <c r="H42" s="141" t="str">
        <f>IF(Adatok!B41=0,"",Adatok!$B$16)</f>
        <v/>
      </c>
      <c r="I42" s="142" t="str">
        <f>IF(Adatok!B41=0,"",Adatok!$B$17)</f>
        <v/>
      </c>
      <c r="J42" s="141" t="str">
        <f>IF(Adatok!B41=0,"",Adatok!$B$3)</f>
        <v/>
      </c>
    </row>
    <row r="43" spans="2:10" x14ac:dyDescent="0.2">
      <c r="B43" s="141" t="str">
        <f>IF(Adatok!B42=0,"",Adatok!B42)</f>
        <v/>
      </c>
      <c r="C43" s="141" t="str">
        <f>IF(Adatok!C42=0,"",Adatok!C42)</f>
        <v/>
      </c>
      <c r="D43" s="141" t="str">
        <f>IF(Adatok!D42=0,"",Adatok!D42)</f>
        <v/>
      </c>
      <c r="E43" s="141" t="str">
        <f>IF(Adatok!B42=0,"",Adatok!$B$2)</f>
        <v/>
      </c>
      <c r="F43" s="142" t="str">
        <f>IF(Adatok!B42=0,"",Adatok!$B$7)</f>
        <v/>
      </c>
      <c r="G43" s="141" t="str">
        <f>IF(Adatok!B42=0,"",Adatok!$B$14)</f>
        <v/>
      </c>
      <c r="H43" s="141" t="str">
        <f>IF(Adatok!B42=0,"",Adatok!$B$16)</f>
        <v/>
      </c>
      <c r="I43" s="142" t="str">
        <f>IF(Adatok!B42=0,"",Adatok!$B$17)</f>
        <v/>
      </c>
      <c r="J43" s="141" t="str">
        <f>IF(Adatok!B42=0,"",Adatok!$B$3)</f>
        <v/>
      </c>
    </row>
    <row r="44" spans="2:10" x14ac:dyDescent="0.2">
      <c r="B44" s="141" t="str">
        <f>IF(Adatok!B43=0,"",Adatok!B43)</f>
        <v/>
      </c>
      <c r="C44" s="141" t="str">
        <f>IF(Adatok!C43=0,"",Adatok!C43)</f>
        <v/>
      </c>
      <c r="D44" s="141" t="str">
        <f>IF(Adatok!D43=0,"",Adatok!D43)</f>
        <v/>
      </c>
      <c r="E44" s="141" t="str">
        <f>IF(Adatok!B43=0,"",Adatok!$B$2)</f>
        <v/>
      </c>
      <c r="F44" s="142" t="str">
        <f>IF(Adatok!B43=0,"",Adatok!$B$7)</f>
        <v/>
      </c>
      <c r="G44" s="141" t="str">
        <f>IF(Adatok!B43=0,"",Adatok!$B$14)</f>
        <v/>
      </c>
      <c r="H44" s="141" t="str">
        <f>IF(Adatok!B43=0,"",Adatok!$B$16)</f>
        <v/>
      </c>
      <c r="I44" s="142" t="str">
        <f>IF(Adatok!B43=0,"",Adatok!$B$17)</f>
        <v/>
      </c>
      <c r="J44" s="141" t="str">
        <f>IF(Adatok!B43=0,"",Adatok!$B$3)</f>
        <v/>
      </c>
    </row>
    <row r="45" spans="2:10" x14ac:dyDescent="0.2">
      <c r="B45" s="141" t="str">
        <f>IF(Adatok!B44=0,"",Adatok!B44)</f>
        <v/>
      </c>
      <c r="C45" s="141" t="str">
        <f>IF(Adatok!C44=0,"",Adatok!C44)</f>
        <v/>
      </c>
      <c r="D45" s="141" t="str">
        <f>IF(Adatok!D44=0,"",Adatok!D44)</f>
        <v/>
      </c>
      <c r="E45" s="141" t="str">
        <f>IF(Adatok!B44=0,"",Adatok!$B$2)</f>
        <v/>
      </c>
      <c r="F45" s="142" t="str">
        <f>IF(Adatok!B44=0,"",Adatok!$B$7)</f>
        <v/>
      </c>
      <c r="G45" s="141" t="str">
        <f>IF(Adatok!B44=0,"",Adatok!$B$14)</f>
        <v/>
      </c>
      <c r="H45" s="141" t="str">
        <f>IF(Adatok!B44=0,"",Adatok!$B$16)</f>
        <v/>
      </c>
      <c r="I45" s="142" t="str">
        <f>IF(Adatok!B44=0,"",Adatok!$B$17)</f>
        <v/>
      </c>
      <c r="J45" s="141" t="str">
        <f>IF(Adatok!B44=0,"",Adatok!$B$3)</f>
        <v/>
      </c>
    </row>
    <row r="46" spans="2:10" x14ac:dyDescent="0.2">
      <c r="B46" s="141" t="str">
        <f>IF(Adatok!B45=0,"",Adatok!B45)</f>
        <v/>
      </c>
      <c r="C46" s="141" t="str">
        <f>IF(Adatok!C45=0,"",Adatok!C45)</f>
        <v/>
      </c>
      <c r="D46" s="141" t="str">
        <f>IF(Adatok!D45=0,"",Adatok!D45)</f>
        <v/>
      </c>
      <c r="E46" s="141" t="str">
        <f>IF(Adatok!B45=0,"",Adatok!$B$2)</f>
        <v/>
      </c>
      <c r="F46" s="142" t="str">
        <f>IF(Adatok!B45=0,"",Adatok!$B$7)</f>
        <v/>
      </c>
      <c r="G46" s="141" t="str">
        <f>IF(Adatok!B45=0,"",Adatok!$B$14)</f>
        <v/>
      </c>
      <c r="H46" s="141" t="str">
        <f>IF(Adatok!B45=0,"",Adatok!$B$16)</f>
        <v/>
      </c>
      <c r="I46" s="142" t="str">
        <f>IF(Adatok!B45=0,"",Adatok!$B$17)</f>
        <v/>
      </c>
      <c r="J46" s="141" t="str">
        <f>IF(Adatok!B45=0,"",Adatok!$B$3)</f>
        <v/>
      </c>
    </row>
    <row r="47" spans="2:10" x14ac:dyDescent="0.2">
      <c r="B47" s="141" t="str">
        <f>IF(Adatok!B46=0,"",Adatok!B46)</f>
        <v/>
      </c>
      <c r="C47" s="141" t="str">
        <f>IF(Adatok!C46=0,"",Adatok!C46)</f>
        <v/>
      </c>
      <c r="D47" s="141" t="str">
        <f>IF(Adatok!D46=0,"",Adatok!D46)</f>
        <v/>
      </c>
      <c r="E47" s="141" t="str">
        <f>IF(Adatok!B46=0,"",Adatok!$B$2)</f>
        <v/>
      </c>
      <c r="F47" s="142" t="str">
        <f>IF(Adatok!B46=0,"",Adatok!$B$7)</f>
        <v/>
      </c>
      <c r="G47" s="141" t="str">
        <f>IF(Adatok!B46=0,"",Adatok!$B$14)</f>
        <v/>
      </c>
      <c r="H47" s="141" t="str">
        <f>IF(Adatok!B46=0,"",Adatok!$B$16)</f>
        <v/>
      </c>
      <c r="I47" s="142" t="str">
        <f>IF(Adatok!B46=0,"",Adatok!$B$17)</f>
        <v/>
      </c>
      <c r="J47" s="141" t="str">
        <f>IF(Adatok!B46=0,"",Adatok!$B$3)</f>
        <v/>
      </c>
    </row>
    <row r="48" spans="2:10" x14ac:dyDescent="0.2">
      <c r="B48" s="141" t="str">
        <f>IF(Adatok!B47=0,"",Adatok!B47)</f>
        <v/>
      </c>
      <c r="C48" s="141" t="str">
        <f>IF(Adatok!C47=0,"",Adatok!C47)</f>
        <v/>
      </c>
      <c r="D48" s="141" t="str">
        <f>IF(Adatok!D47=0,"",Adatok!D47)</f>
        <v/>
      </c>
      <c r="E48" s="141" t="str">
        <f>IF(Adatok!B47=0,"",Adatok!$B$2)</f>
        <v/>
      </c>
      <c r="F48" s="142" t="str">
        <f>IF(Adatok!B47=0,"",Adatok!$B$7)</f>
        <v/>
      </c>
      <c r="G48" s="141" t="str">
        <f>IF(Adatok!B47=0,"",Adatok!$B$14)</f>
        <v/>
      </c>
      <c r="H48" s="141" t="str">
        <f>IF(Adatok!B47=0,"",Adatok!$B$16)</f>
        <v/>
      </c>
      <c r="I48" s="142" t="str">
        <f>IF(Adatok!B47=0,"",Adatok!$B$17)</f>
        <v/>
      </c>
      <c r="J48" s="141" t="str">
        <f>IF(Adatok!B47=0,"",Adatok!$B$3)</f>
        <v/>
      </c>
    </row>
    <row r="49" spans="2:10" x14ac:dyDescent="0.2">
      <c r="B49" s="141" t="str">
        <f>IF(Adatok!B48=0,"",Adatok!B48)</f>
        <v/>
      </c>
      <c r="C49" s="141" t="str">
        <f>IF(Adatok!C48=0,"",Adatok!C48)</f>
        <v/>
      </c>
      <c r="D49" s="141" t="str">
        <f>IF(Adatok!D48=0,"",Adatok!D48)</f>
        <v/>
      </c>
      <c r="E49" s="141" t="str">
        <f>IF(Adatok!B48=0,"",Adatok!$B$2)</f>
        <v/>
      </c>
      <c r="F49" s="142" t="str">
        <f>IF(Adatok!B48=0,"",Adatok!$B$7)</f>
        <v/>
      </c>
      <c r="G49" s="141" t="str">
        <f>IF(Adatok!B48=0,"",Adatok!$B$14)</f>
        <v/>
      </c>
      <c r="H49" s="141" t="str">
        <f>IF(Adatok!B48=0,"",Adatok!$B$16)</f>
        <v/>
      </c>
      <c r="I49" s="142" t="str">
        <f>IF(Adatok!B48=0,"",Adatok!$B$17)</f>
        <v/>
      </c>
      <c r="J49" s="141" t="str">
        <f>IF(Adatok!B48=0,"",Adatok!$B$3)</f>
        <v/>
      </c>
    </row>
    <row r="50" spans="2:10" x14ac:dyDescent="0.2">
      <c r="B50" s="141" t="str">
        <f>IF(Adatok!B49=0,"",Adatok!B49)</f>
        <v/>
      </c>
      <c r="C50" s="141" t="str">
        <f>IF(Adatok!C49=0,"",Adatok!C49)</f>
        <v/>
      </c>
      <c r="D50" s="141" t="str">
        <f>IF(Adatok!D49=0,"",Adatok!D49)</f>
        <v/>
      </c>
      <c r="E50" s="141" t="str">
        <f>IF(Adatok!B49=0,"",Adatok!$B$2)</f>
        <v/>
      </c>
      <c r="F50" s="142" t="str">
        <f>IF(Adatok!B49=0,"",Adatok!$B$7)</f>
        <v/>
      </c>
      <c r="G50" s="141" t="str">
        <f>IF(Adatok!B49=0,"",Adatok!$B$14)</f>
        <v/>
      </c>
      <c r="H50" s="141" t="str">
        <f>IF(Adatok!B49=0,"",Adatok!$B$16)</f>
        <v/>
      </c>
      <c r="I50" s="142" t="str">
        <f>IF(Adatok!B49=0,"",Adatok!$B$17)</f>
        <v/>
      </c>
      <c r="J50" s="141" t="str">
        <f>IF(Adatok!B49=0,"",Adatok!$B$3)</f>
        <v/>
      </c>
    </row>
    <row r="51" spans="2:10" x14ac:dyDescent="0.2">
      <c r="B51" s="141" t="str">
        <f>IF(Adatok!B50=0,"",Adatok!B50)</f>
        <v/>
      </c>
      <c r="C51" s="141" t="str">
        <f>IF(Adatok!C50=0,"",Adatok!C50)</f>
        <v/>
      </c>
      <c r="D51" s="141" t="str">
        <f>IF(Adatok!D50=0,"",Adatok!D50)</f>
        <v/>
      </c>
      <c r="E51" s="141" t="str">
        <f>IF(Adatok!B50=0,"",Adatok!$B$2)</f>
        <v/>
      </c>
      <c r="F51" s="142" t="str">
        <f>IF(Adatok!B50=0,"",Adatok!$B$7)</f>
        <v/>
      </c>
      <c r="G51" s="141" t="str">
        <f>IF(Adatok!B50=0,"",Adatok!$B$14)</f>
        <v/>
      </c>
      <c r="H51" s="141" t="str">
        <f>IF(Adatok!B50=0,"",Adatok!$B$16)</f>
        <v/>
      </c>
      <c r="I51" s="142" t="str">
        <f>IF(Adatok!B50=0,"",Adatok!$B$17)</f>
        <v/>
      </c>
      <c r="J51" s="141" t="str">
        <f>IF(Adatok!B50=0,"",Adatok!$B$3)</f>
        <v/>
      </c>
    </row>
    <row r="52" spans="2:10" x14ac:dyDescent="0.2">
      <c r="B52" s="141" t="str">
        <f>IF(Adatok!B51=0,"",Adatok!B51)</f>
        <v/>
      </c>
      <c r="C52" s="141" t="str">
        <f>IF(Adatok!C51=0,"",Adatok!C51)</f>
        <v/>
      </c>
      <c r="D52" s="141" t="str">
        <f>IF(Adatok!D51=0,"",Adatok!D51)</f>
        <v/>
      </c>
      <c r="E52" s="141" t="str">
        <f>IF(Adatok!B51=0,"",Adatok!$B$2)</f>
        <v/>
      </c>
      <c r="F52" s="142" t="str">
        <f>IF(Adatok!B51=0,"",Adatok!$B$7)</f>
        <v/>
      </c>
      <c r="G52" s="141" t="str">
        <f>IF(Adatok!B51=0,"",Adatok!$B$14)</f>
        <v/>
      </c>
      <c r="H52" s="141" t="str">
        <f>IF(Adatok!B51=0,"",Adatok!$B$16)</f>
        <v/>
      </c>
      <c r="I52" s="142" t="str">
        <f>IF(Adatok!B51=0,"",Adatok!$B$17)</f>
        <v/>
      </c>
      <c r="J52" s="141" t="str">
        <f>IF(Adatok!B51=0,"",Adatok!$B$3)</f>
        <v/>
      </c>
    </row>
    <row r="53" spans="2:10" x14ac:dyDescent="0.2">
      <c r="B53" s="141" t="str">
        <f>IF(Adatok!B52=0,"",Adatok!B52)</f>
        <v/>
      </c>
      <c r="C53" s="141" t="str">
        <f>IF(Adatok!C52=0,"",Adatok!C52)</f>
        <v/>
      </c>
      <c r="D53" s="141" t="str">
        <f>IF(Adatok!D52=0,"",Adatok!D52)</f>
        <v/>
      </c>
      <c r="E53" s="141" t="str">
        <f>IF(Adatok!B52=0,"",Adatok!$B$2)</f>
        <v/>
      </c>
      <c r="F53" s="142" t="str">
        <f>IF(Adatok!B52=0,"",Adatok!$B$7)</f>
        <v/>
      </c>
      <c r="G53" s="141" t="str">
        <f>IF(Adatok!B52=0,"",Adatok!$B$14)</f>
        <v/>
      </c>
      <c r="H53" s="141" t="str">
        <f>IF(Adatok!B52=0,"",Adatok!$B$16)</f>
        <v/>
      </c>
      <c r="I53" s="142" t="str">
        <f>IF(Adatok!B52=0,"",Adatok!$B$17)</f>
        <v/>
      </c>
      <c r="J53" s="141" t="str">
        <f>IF(Adatok!B52=0,"",Adatok!$B$3)</f>
        <v/>
      </c>
    </row>
    <row r="54" spans="2:10" x14ac:dyDescent="0.2">
      <c r="B54" s="141" t="str">
        <f>IF(Adatok!B53=0,"",Adatok!B53)</f>
        <v/>
      </c>
      <c r="C54" s="141" t="str">
        <f>IF(Adatok!C53=0,"",Adatok!C53)</f>
        <v/>
      </c>
      <c r="D54" s="141" t="str">
        <f>IF(Adatok!D53=0,"",Adatok!D53)</f>
        <v/>
      </c>
      <c r="E54" s="141" t="str">
        <f>IF(Adatok!B53=0,"",Adatok!$B$2)</f>
        <v/>
      </c>
      <c r="F54" s="142" t="str">
        <f>IF(Adatok!B53=0,"",Adatok!$B$7)</f>
        <v/>
      </c>
      <c r="G54" s="141" t="str">
        <f>IF(Adatok!B53=0,"",Adatok!$B$14)</f>
        <v/>
      </c>
      <c r="H54" s="141" t="str">
        <f>IF(Adatok!B53=0,"",Adatok!$B$16)</f>
        <v/>
      </c>
      <c r="I54" s="142" t="str">
        <f>IF(Adatok!B53=0,"",Adatok!$B$17)</f>
        <v/>
      </c>
      <c r="J54" s="141" t="str">
        <f>IF(Adatok!B53=0,"",Adatok!$B$3)</f>
        <v/>
      </c>
    </row>
    <row r="55" spans="2:10" x14ac:dyDescent="0.2">
      <c r="B55" s="141" t="str">
        <f>IF(Adatok!B54=0,"",Adatok!B54)</f>
        <v/>
      </c>
      <c r="C55" s="141" t="str">
        <f>IF(Adatok!C54=0,"",Adatok!C54)</f>
        <v/>
      </c>
      <c r="D55" s="141" t="str">
        <f>IF(Adatok!D54=0,"",Adatok!D54)</f>
        <v/>
      </c>
      <c r="E55" s="141" t="str">
        <f>IF(Adatok!B54=0,"",Adatok!$B$2)</f>
        <v/>
      </c>
      <c r="F55" s="142" t="str">
        <f>IF(Adatok!B54=0,"",Adatok!$B$7)</f>
        <v/>
      </c>
      <c r="G55" s="141" t="str">
        <f>IF(Adatok!B54=0,"",Adatok!$B$14)</f>
        <v/>
      </c>
      <c r="H55" s="141" t="str">
        <f>IF(Adatok!B54=0,"",Adatok!$B$16)</f>
        <v/>
      </c>
      <c r="I55" s="142" t="str">
        <f>IF(Adatok!B54=0,"",Adatok!$B$17)</f>
        <v/>
      </c>
      <c r="J55" s="141" t="str">
        <f>IF(Adatok!B54=0,"",Adatok!$B$3)</f>
        <v/>
      </c>
    </row>
    <row r="56" spans="2:10" x14ac:dyDescent="0.2">
      <c r="B56" s="141" t="str">
        <f>IF(Adatok!B55=0,"",Adatok!B55)</f>
        <v/>
      </c>
      <c r="C56" s="141" t="str">
        <f>IF(Adatok!C55=0,"",Adatok!C55)</f>
        <v/>
      </c>
      <c r="D56" s="141" t="str">
        <f>IF(Adatok!D55=0,"",Adatok!D55)</f>
        <v/>
      </c>
      <c r="E56" s="141" t="str">
        <f>IF(Adatok!B55=0,"",Adatok!$B$2)</f>
        <v/>
      </c>
      <c r="F56" s="142" t="str">
        <f>IF(Adatok!B55=0,"",Adatok!$B$7)</f>
        <v/>
      </c>
      <c r="G56" s="141" t="str">
        <f>IF(Adatok!B55=0,"",Adatok!$B$14)</f>
        <v/>
      </c>
      <c r="H56" s="141" t="str">
        <f>IF(Adatok!B55=0,"",Adatok!$B$16)</f>
        <v/>
      </c>
      <c r="I56" s="142" t="str">
        <f>IF(Adatok!B55=0,"",Adatok!$B$17)</f>
        <v/>
      </c>
      <c r="J56" s="141" t="str">
        <f>IF(Adatok!B55=0,"",Adatok!$B$3)</f>
        <v/>
      </c>
    </row>
    <row r="57" spans="2:10" x14ac:dyDescent="0.2">
      <c r="B57" s="141" t="str">
        <f>IF(Adatok!B56=0,"",Adatok!B56)</f>
        <v/>
      </c>
      <c r="C57" s="141" t="str">
        <f>IF(Adatok!C56=0,"",Adatok!C56)</f>
        <v/>
      </c>
      <c r="D57" s="141" t="str">
        <f>IF(Adatok!D56=0,"",Adatok!D56)</f>
        <v/>
      </c>
      <c r="E57" s="141" t="str">
        <f>IF(Adatok!B56=0,"",Adatok!$B$2)</f>
        <v/>
      </c>
      <c r="F57" s="142" t="str">
        <f>IF(Adatok!B56=0,"",Adatok!$B$7)</f>
        <v/>
      </c>
      <c r="G57" s="141" t="str">
        <f>IF(Adatok!B56=0,"",Adatok!$B$14)</f>
        <v/>
      </c>
      <c r="H57" s="141" t="str">
        <f>IF(Adatok!B56=0,"",Adatok!$B$16)</f>
        <v/>
      </c>
      <c r="I57" s="142" t="str">
        <f>IF(Adatok!B56=0,"",Adatok!$B$17)</f>
        <v/>
      </c>
      <c r="J57" s="141" t="str">
        <f>IF(Adatok!B56=0,"",Adatok!$B$3)</f>
        <v/>
      </c>
    </row>
    <row r="58" spans="2:10" x14ac:dyDescent="0.2">
      <c r="B58" s="141" t="str">
        <f>IF(Adatok!B57=0,"",Adatok!B57)</f>
        <v/>
      </c>
      <c r="C58" s="141" t="str">
        <f>IF(Adatok!C57=0,"",Adatok!C57)</f>
        <v/>
      </c>
      <c r="D58" s="141" t="str">
        <f>IF(Adatok!D57=0,"",Adatok!D57)</f>
        <v/>
      </c>
      <c r="E58" s="141" t="str">
        <f>IF(Adatok!B57=0,"",Adatok!$B$2)</f>
        <v/>
      </c>
      <c r="F58" s="142" t="str">
        <f>IF(Adatok!B57=0,"",Adatok!$B$7)</f>
        <v/>
      </c>
      <c r="G58" s="141" t="str">
        <f>IF(Adatok!B57=0,"",Adatok!$B$14)</f>
        <v/>
      </c>
      <c r="H58" s="141" t="str">
        <f>IF(Adatok!B57=0,"",Adatok!$B$16)</f>
        <v/>
      </c>
      <c r="I58" s="142" t="str">
        <f>IF(Adatok!B57=0,"",Adatok!$B$17)</f>
        <v/>
      </c>
      <c r="J58" s="141" t="str">
        <f>IF(Adatok!B57=0,"",Adatok!$B$3)</f>
        <v/>
      </c>
    </row>
    <row r="59" spans="2:10" x14ac:dyDescent="0.2">
      <c r="B59" s="141" t="str">
        <f>IF(Adatok!B58=0,"",Adatok!B58)</f>
        <v/>
      </c>
      <c r="C59" s="141" t="str">
        <f>IF(Adatok!C58=0,"",Adatok!C58)</f>
        <v/>
      </c>
      <c r="D59" s="141" t="str">
        <f>IF(Adatok!D58=0,"",Adatok!D58)</f>
        <v/>
      </c>
      <c r="E59" s="141" t="str">
        <f>IF(Adatok!B58=0,"",Adatok!$B$2)</f>
        <v/>
      </c>
      <c r="F59" s="142" t="str">
        <f>IF(Adatok!B58=0,"",Adatok!$B$7)</f>
        <v/>
      </c>
      <c r="G59" s="141" t="str">
        <f>IF(Adatok!B58=0,"",Adatok!$B$14)</f>
        <v/>
      </c>
      <c r="H59" s="141" t="str">
        <f>IF(Adatok!B58=0,"",Adatok!$B$16)</f>
        <v/>
      </c>
      <c r="I59" s="142" t="str">
        <f>IF(Adatok!B58=0,"",Adatok!$B$17)</f>
        <v/>
      </c>
      <c r="J59" s="141" t="str">
        <f>IF(Adatok!B58=0,"",Adatok!$B$3)</f>
        <v/>
      </c>
    </row>
    <row r="60" spans="2:10" x14ac:dyDescent="0.2">
      <c r="B60" s="141" t="str">
        <f>IF(Adatok!B59=0,"",Adatok!B59)</f>
        <v/>
      </c>
      <c r="C60" s="141" t="str">
        <f>IF(Adatok!C59=0,"",Adatok!C59)</f>
        <v/>
      </c>
      <c r="D60" s="141" t="str">
        <f>IF(Adatok!D59=0,"",Adatok!D59)</f>
        <v/>
      </c>
      <c r="E60" s="141" t="str">
        <f>IF(Adatok!B59=0,"",Adatok!$B$2)</f>
        <v/>
      </c>
      <c r="F60" s="142" t="str">
        <f>IF(Adatok!B59=0,"",Adatok!$B$7)</f>
        <v/>
      </c>
      <c r="G60" s="141" t="str">
        <f>IF(Adatok!B59=0,"",Adatok!$B$14)</f>
        <v/>
      </c>
      <c r="H60" s="141" t="str">
        <f>IF(Adatok!B59=0,"",Adatok!$B$16)</f>
        <v/>
      </c>
      <c r="I60" s="142" t="str">
        <f>IF(Adatok!B59=0,"",Adatok!$B$17)</f>
        <v/>
      </c>
      <c r="J60" s="141" t="str">
        <f>IF(Adatok!B59=0,"",Adatok!$B$3)</f>
        <v/>
      </c>
    </row>
    <row r="61" spans="2:10" x14ac:dyDescent="0.2">
      <c r="B61" s="141" t="str">
        <f>IF(Adatok!B60=0,"",Adatok!B60)</f>
        <v/>
      </c>
      <c r="C61" s="141" t="str">
        <f>IF(Adatok!C60=0,"",Adatok!C60)</f>
        <v/>
      </c>
      <c r="D61" s="141" t="str">
        <f>IF(Adatok!D60=0,"",Adatok!D60)</f>
        <v/>
      </c>
      <c r="E61" s="141" t="str">
        <f>IF(Adatok!B60=0,"",Adatok!$B$2)</f>
        <v/>
      </c>
      <c r="F61" s="142" t="str">
        <f>IF(Adatok!B60=0,"",Adatok!$B$7)</f>
        <v/>
      </c>
      <c r="G61" s="141" t="str">
        <f>IF(Adatok!B60=0,"",Adatok!$B$14)</f>
        <v/>
      </c>
      <c r="H61" s="141" t="str">
        <f>IF(Adatok!B60=0,"",Adatok!$B$16)</f>
        <v/>
      </c>
      <c r="I61" s="142" t="str">
        <f>IF(Adatok!B60=0,"",Adatok!$B$17)</f>
        <v/>
      </c>
      <c r="J61" s="141" t="str">
        <f>IF(Adatok!B60=0,"",Adatok!$B$3)</f>
        <v/>
      </c>
    </row>
    <row r="62" spans="2:10" x14ac:dyDescent="0.2">
      <c r="B62" s="141" t="str">
        <f>IF(Adatok!B61=0,"",Adatok!B61)</f>
        <v/>
      </c>
      <c r="C62" s="141" t="str">
        <f>IF(Adatok!C61=0,"",Adatok!C61)</f>
        <v/>
      </c>
      <c r="D62" s="141" t="str">
        <f>IF(Adatok!D61=0,"",Adatok!D61)</f>
        <v/>
      </c>
      <c r="E62" s="141" t="str">
        <f>IF(Adatok!B61=0,"",Adatok!$B$2)</f>
        <v/>
      </c>
      <c r="F62" s="142" t="str">
        <f>IF(Adatok!B61=0,"",Adatok!$B$7)</f>
        <v/>
      </c>
      <c r="G62" s="141" t="str">
        <f>IF(Adatok!B61=0,"",Adatok!$B$14)</f>
        <v/>
      </c>
      <c r="H62" s="141" t="str">
        <f>IF(Adatok!B61=0,"",Adatok!$B$16)</f>
        <v/>
      </c>
      <c r="I62" s="142" t="str">
        <f>IF(Adatok!B61=0,"",Adatok!$B$17)</f>
        <v/>
      </c>
      <c r="J62" s="141" t="str">
        <f>IF(Adatok!B61=0,"",Adatok!$B$3)</f>
        <v/>
      </c>
    </row>
    <row r="63" spans="2:10" x14ac:dyDescent="0.2">
      <c r="B63" s="141" t="str">
        <f>IF(Adatok!B62=0,"",Adatok!B62)</f>
        <v/>
      </c>
      <c r="C63" s="141" t="str">
        <f>IF(Adatok!C62=0,"",Adatok!C62)</f>
        <v/>
      </c>
      <c r="D63" s="141" t="str">
        <f>IF(Adatok!D62=0,"",Adatok!D62)</f>
        <v/>
      </c>
      <c r="E63" s="141" t="str">
        <f>IF(Adatok!B62=0,"",Adatok!$B$2)</f>
        <v/>
      </c>
      <c r="F63" s="142" t="str">
        <f>IF(Adatok!B62=0,"",Adatok!$B$7)</f>
        <v/>
      </c>
      <c r="G63" s="141" t="str">
        <f>IF(Adatok!B62=0,"",Adatok!$B$14)</f>
        <v/>
      </c>
      <c r="H63" s="141" t="str">
        <f>IF(Adatok!B62=0,"",Adatok!$B$16)</f>
        <v/>
      </c>
      <c r="I63" s="142" t="str">
        <f>IF(Adatok!B62=0,"",Adatok!$B$17)</f>
        <v/>
      </c>
      <c r="J63" s="141" t="str">
        <f>IF(Adatok!B62=0,"",Adatok!$B$3)</f>
        <v/>
      </c>
    </row>
    <row r="64" spans="2:10" x14ac:dyDescent="0.2">
      <c r="B64" s="141" t="str">
        <f>IF(Adatok!B63=0,"",Adatok!B63)</f>
        <v/>
      </c>
      <c r="C64" s="141" t="str">
        <f>IF(Adatok!C63=0,"",Adatok!C63)</f>
        <v/>
      </c>
      <c r="D64" s="141" t="str">
        <f>IF(Adatok!D63=0,"",Adatok!D63)</f>
        <v/>
      </c>
      <c r="E64" s="141" t="str">
        <f>IF(Adatok!B63=0,"",Adatok!$B$2)</f>
        <v/>
      </c>
      <c r="F64" s="142" t="str">
        <f>IF(Adatok!B63=0,"",Adatok!$B$7)</f>
        <v/>
      </c>
      <c r="G64" s="141" t="str">
        <f>IF(Adatok!B63=0,"",Adatok!$B$14)</f>
        <v/>
      </c>
      <c r="H64" s="141" t="str">
        <f>IF(Adatok!B63=0,"",Adatok!$B$16)</f>
        <v/>
      </c>
      <c r="I64" s="142" t="str">
        <f>IF(Adatok!B63=0,"",Adatok!$B$17)</f>
        <v/>
      </c>
      <c r="J64" s="141" t="str">
        <f>IF(Adatok!B63=0,"",Adatok!$B$3)</f>
        <v/>
      </c>
    </row>
    <row r="65" spans="2:10" x14ac:dyDescent="0.2">
      <c r="B65" s="141" t="str">
        <f>IF(Adatok!B64=0,"",Adatok!B64)</f>
        <v/>
      </c>
      <c r="C65" s="141" t="str">
        <f>IF(Adatok!C64=0,"",Adatok!C64)</f>
        <v/>
      </c>
      <c r="D65" s="141" t="str">
        <f>IF(Adatok!D64=0,"",Adatok!D64)</f>
        <v/>
      </c>
      <c r="E65" s="141" t="str">
        <f>IF(Adatok!B64=0,"",Adatok!$B$2)</f>
        <v/>
      </c>
      <c r="F65" s="142" t="str">
        <f>IF(Adatok!B64=0,"",Adatok!$B$7)</f>
        <v/>
      </c>
      <c r="G65" s="141" t="str">
        <f>IF(Adatok!B64=0,"",Adatok!$B$14)</f>
        <v/>
      </c>
      <c r="H65" s="141" t="str">
        <f>IF(Adatok!B64=0,"",Adatok!$B$16)</f>
        <v/>
      </c>
      <c r="I65" s="142" t="str">
        <f>IF(Adatok!B64=0,"",Adatok!$B$17)</f>
        <v/>
      </c>
      <c r="J65" s="141" t="str">
        <f>IF(Adatok!B64=0,"",Adatok!$B$3)</f>
        <v/>
      </c>
    </row>
    <row r="66" spans="2:10" x14ac:dyDescent="0.2">
      <c r="B66" s="141" t="str">
        <f>IF(Adatok!B65=0,"",Adatok!B65)</f>
        <v/>
      </c>
      <c r="C66" s="141" t="str">
        <f>IF(Adatok!C65=0,"",Adatok!C65)</f>
        <v/>
      </c>
      <c r="D66" s="141" t="str">
        <f>IF(Adatok!D65=0,"",Adatok!D65)</f>
        <v/>
      </c>
      <c r="E66" s="141" t="str">
        <f>IF(Adatok!B65=0,"",Adatok!$B$2)</f>
        <v/>
      </c>
      <c r="F66" s="142" t="str">
        <f>IF(Adatok!B65=0,"",Adatok!$B$7)</f>
        <v/>
      </c>
      <c r="G66" s="141" t="str">
        <f>IF(Adatok!B65=0,"",Adatok!$B$14)</f>
        <v/>
      </c>
      <c r="H66" s="141" t="str">
        <f>IF(Adatok!B65=0,"",Adatok!$B$16)</f>
        <v/>
      </c>
      <c r="I66" s="142" t="str">
        <f>IF(Adatok!B65=0,"",Adatok!$B$17)</f>
        <v/>
      </c>
      <c r="J66" s="141" t="str">
        <f>IF(Adatok!B65=0,"",Adatok!$B$3)</f>
        <v/>
      </c>
    </row>
    <row r="67" spans="2:10" x14ac:dyDescent="0.2">
      <c r="B67" s="141" t="str">
        <f>IF(Adatok!B66=0,"",Adatok!B66)</f>
        <v/>
      </c>
      <c r="C67" s="141" t="str">
        <f>IF(Adatok!C66=0,"",Adatok!C66)</f>
        <v/>
      </c>
      <c r="D67" s="141" t="str">
        <f>IF(Adatok!D66=0,"",Adatok!D66)</f>
        <v/>
      </c>
      <c r="E67" s="141" t="str">
        <f>IF(Adatok!B66=0,"",Adatok!$B$2)</f>
        <v/>
      </c>
      <c r="F67" s="142" t="str">
        <f>IF(Adatok!B66=0,"",Adatok!$B$7)</f>
        <v/>
      </c>
      <c r="G67" s="141" t="str">
        <f>IF(Adatok!B66=0,"",Adatok!$B$14)</f>
        <v/>
      </c>
      <c r="H67" s="141" t="str">
        <f>IF(Adatok!B66=0,"",Adatok!$B$16)</f>
        <v/>
      </c>
      <c r="I67" s="142" t="str">
        <f>IF(Adatok!B66=0,"",Adatok!$B$17)</f>
        <v/>
      </c>
      <c r="J67" s="141" t="str">
        <f>IF(Adatok!B66=0,"",Adatok!$B$3)</f>
        <v/>
      </c>
    </row>
    <row r="68" spans="2:10" x14ac:dyDescent="0.2">
      <c r="B68" s="141" t="str">
        <f>IF(Adatok!B67=0,"",Adatok!B67)</f>
        <v/>
      </c>
      <c r="C68" s="141" t="str">
        <f>IF(Adatok!C67=0,"",Adatok!C67)</f>
        <v/>
      </c>
      <c r="D68" s="141" t="str">
        <f>IF(Adatok!D67=0,"",Adatok!D67)</f>
        <v/>
      </c>
      <c r="E68" s="141" t="str">
        <f>IF(Adatok!B67=0,"",Adatok!$B$2)</f>
        <v/>
      </c>
      <c r="F68" s="142" t="str">
        <f>IF(Adatok!B67=0,"",Adatok!$B$7)</f>
        <v/>
      </c>
      <c r="G68" s="141" t="str">
        <f>IF(Adatok!B67=0,"",Adatok!$B$14)</f>
        <v/>
      </c>
      <c r="H68" s="141" t="str">
        <f>IF(Adatok!B67=0,"",Adatok!$B$16)</f>
        <v/>
      </c>
      <c r="I68" s="142" t="str">
        <f>IF(Adatok!B67=0,"",Adatok!$B$17)</f>
        <v/>
      </c>
      <c r="J68" s="141" t="str">
        <f>IF(Adatok!B67=0,"",Adatok!$B$3)</f>
        <v/>
      </c>
    </row>
    <row r="69" spans="2:10" x14ac:dyDescent="0.2">
      <c r="B69" s="141" t="str">
        <f>IF(Adatok!B68=0,"",Adatok!B68)</f>
        <v/>
      </c>
      <c r="C69" s="141" t="str">
        <f>IF(Adatok!C68=0,"",Adatok!C68)</f>
        <v/>
      </c>
      <c r="D69" s="141" t="str">
        <f>IF(Adatok!D68=0,"",Adatok!D68)</f>
        <v/>
      </c>
      <c r="E69" s="141" t="str">
        <f>IF(Adatok!B68=0,"",Adatok!$B$2)</f>
        <v/>
      </c>
      <c r="F69" s="142" t="str">
        <f>IF(Adatok!B68=0,"",Adatok!$B$7)</f>
        <v/>
      </c>
      <c r="G69" s="141" t="str">
        <f>IF(Adatok!B68=0,"",Adatok!$B$14)</f>
        <v/>
      </c>
      <c r="H69" s="141" t="str">
        <f>IF(Adatok!B68=0,"",Adatok!$B$16)</f>
        <v/>
      </c>
      <c r="I69" s="142" t="str">
        <f>IF(Adatok!B68=0,"",Adatok!$B$17)</f>
        <v/>
      </c>
      <c r="J69" s="141" t="str">
        <f>IF(Adatok!B68=0,"",Adatok!$B$3)</f>
        <v/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Melléklet" ma:contentTypeID="0x010100183D5359AC8C2A4D86D1FD000B5655570026F1F38289CF0745A2751BA1939C1213" ma:contentTypeVersion="8" ma:contentTypeDescription="" ma:contentTypeScope="" ma:versionID="7c86208168bad1843bf31091bd9033b4">
  <xsd:schema xmlns:xsd="http://www.w3.org/2001/XMLSchema" xmlns:xs="http://www.w3.org/2001/XMLSchema" xmlns:p="http://schemas.microsoft.com/office/2006/metadata/properties" xmlns:ns2="c707ada3-505a-4a23-a013-c499e5790ab3" targetNamespace="http://schemas.microsoft.com/office/2006/metadata/properties" ma:root="true" ma:fieldsID="dd34c9fec9c5af97d32e32e24c622858" ns2:_="">
    <xsd:import namespace="c707ada3-505a-4a23-a013-c499e5790ab3"/>
    <xsd:element name="properties">
      <xsd:complexType>
        <xsd:sequence>
          <xsd:element name="documentManagement">
            <xsd:complexType>
              <xsd:all>
                <xsd:element ref="ns2:Hatalyos" minOccurs="0"/>
                <xsd:element ref="ns2:Szakterule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7ada3-505a-4a23-a013-c499e5790ab3" elementFormDefault="qualified">
    <xsd:import namespace="http://schemas.microsoft.com/office/2006/documentManagement/types"/>
    <xsd:import namespace="http://schemas.microsoft.com/office/infopath/2007/PartnerControls"/>
    <xsd:element name="Hatalyos" ma:index="8" nillable="true" ma:displayName="Hatályos" ma:default="0" ma:indexed="true" ma:internalName="Hatalyos">
      <xsd:simpleType>
        <xsd:restriction base="dms:Boolean"/>
      </xsd:simpleType>
    </xsd:element>
    <xsd:element name="Szakterulet" ma:index="9" nillable="true" ma:displayName="Szakterület" ma:list="{f40e4c01-824e-4ef7-8737-5aab98e96354}" ma:internalName="Szakterulet" ma:showField="Title" ma:web="c707ada3-505a-4a23-a013-c499e5790ab3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Megnevezé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atalyos xmlns="c707ada3-505a-4a23-a013-c499e5790ab3">true</Hatalyos>
    <Szakterulet xmlns="c707ada3-505a-4a23-a013-c499e5790ab3">13</Szakterulet>
  </documentManagement>
</p:properties>
</file>

<file path=customXml/itemProps1.xml><?xml version="1.0" encoding="utf-8"?>
<ds:datastoreItem xmlns:ds="http://schemas.openxmlformats.org/officeDocument/2006/customXml" ds:itemID="{FEC16637-02CD-4009-BE6A-05BA505024F0}"/>
</file>

<file path=customXml/itemProps2.xml><?xml version="1.0" encoding="utf-8"?>
<ds:datastoreItem xmlns:ds="http://schemas.openxmlformats.org/officeDocument/2006/customXml" ds:itemID="{F7C9F636-4FD8-4DBD-9790-ACCFAC8D9DAC}"/>
</file>

<file path=customXml/itemProps3.xml><?xml version="1.0" encoding="utf-8"?>
<ds:datastoreItem xmlns:ds="http://schemas.openxmlformats.org/officeDocument/2006/customXml" ds:itemID="{600BE646-9391-4F1B-97F7-6CC42449B8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Oktatási napló</vt:lpstr>
      <vt:lpstr>Adatok</vt:lpstr>
      <vt:lpstr>RID_igazolashoz</vt:lpstr>
      <vt:lpstr>'Oktatási napló'!Nyomtatási_terület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Nádasi Gábor</dc:creator>
  <cp:lastModifiedBy>Héjja Dániel dr. (hejjad)</cp:lastModifiedBy>
  <cp:lastPrinted>2023-11-23T16:45:23Z</cp:lastPrinted>
  <dcterms:created xsi:type="dcterms:W3CDTF">2012-01-24T13:21:45Z</dcterms:created>
  <dcterms:modified xsi:type="dcterms:W3CDTF">2026-08-10T13:05:25Z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S_Doc_ID">
    <vt:lpwstr>2245671316</vt:lpwstr>
  </property>
  <property fmtid="{D5CDD505-2E9C-101B-9397-08002B2CF9AE}" pid="3" name="ContentTypeId">
    <vt:lpwstr>0x010100183D5359AC8C2A4D86D1FD000B5655570026F1F38289CF0745A2751BA1939C1213</vt:lpwstr>
  </property>
  <property fmtid="{D5CDD505-2E9C-101B-9397-08002B2CF9AE}" pid="4" name="_docset_NoMedatataSyncRequired">
    <vt:lpwstr>False</vt:lpwstr>
  </property>
</Properties>
</file>